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ab2a2b7c8ab8461/Documents/SKRIPSIAN/upload acopen/versi composite/"/>
    </mc:Choice>
  </mc:AlternateContent>
  <xr:revisionPtr revIDLastSave="51" documentId="8_{003322CB-7315-4C4E-B709-6C893036C738}" xr6:coauthVersionLast="47" xr6:coauthVersionMax="47" xr10:uidLastSave="{14E456E7-47FA-4DFC-BB7B-A1A55973DC97}"/>
  <bookViews>
    <workbookView xWindow="4460" yWindow="2810" windowWidth="10590" windowHeight="7270" xr2:uid="{D4A011EC-04EA-4D9B-9A43-64BDD783029F}"/>
  </bookViews>
  <sheets>
    <sheet name="IKA" sheetId="20" r:id="rId1"/>
    <sheet name="Rendemen" sheetId="5" r:id="rId2"/>
    <sheet name="Nilai Warna" sheetId="22" r:id="rId3"/>
    <sheet name="Kurva Kadar Glutamat" sheetId="21" r:id="rId4"/>
    <sheet name="Kadar Glutamat" sheetId="9" r:id="rId5"/>
    <sheet name="Kadar Air" sheetId="2" r:id="rId6"/>
    <sheet name="Kadar Abu" sheetId="3" r:id="rId7"/>
    <sheet name="Perlakuan Terbaik" sheetId="13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3" i="13" l="1"/>
  <c r="O38" i="13"/>
  <c r="N38" i="13"/>
  <c r="V23" i="13"/>
  <c r="U23" i="13"/>
  <c r="H6" i="22"/>
  <c r="AP17" i="22" l="1"/>
  <c r="AV19" i="22" s="1"/>
  <c r="X17" i="22"/>
  <c r="AC19" i="22" s="1"/>
  <c r="F17" i="22"/>
  <c r="K19" i="22" s="1"/>
  <c r="AP16" i="22"/>
  <c r="X16" i="22"/>
  <c r="AC18" i="22" s="1"/>
  <c r="F16" i="22"/>
  <c r="K18" i="22" s="1"/>
  <c r="AO14" i="22"/>
  <c r="AN14" i="22"/>
  <c r="AM14" i="22"/>
  <c r="AL14" i="22"/>
  <c r="W14" i="22"/>
  <c r="V14" i="22"/>
  <c r="U14" i="22"/>
  <c r="T14" i="22"/>
  <c r="AO13" i="22"/>
  <c r="AN13" i="22"/>
  <c r="AM13" i="22"/>
  <c r="AL13" i="22"/>
  <c r="W13" i="22"/>
  <c r="V13" i="22"/>
  <c r="U13" i="22"/>
  <c r="T13" i="22"/>
  <c r="E13" i="22"/>
  <c r="D13" i="22"/>
  <c r="C13" i="22"/>
  <c r="B13" i="22"/>
  <c r="AX12" i="22"/>
  <c r="AW12" i="22"/>
  <c r="AV12" i="22"/>
  <c r="AU12" i="22"/>
  <c r="AR12" i="22"/>
  <c r="AQ12" i="22"/>
  <c r="AP12" i="22"/>
  <c r="AE12" i="22"/>
  <c r="AD12" i="22"/>
  <c r="AC12" i="22"/>
  <c r="AB12" i="22"/>
  <c r="Z12" i="22"/>
  <c r="Y12" i="22"/>
  <c r="X12" i="22"/>
  <c r="M12" i="22"/>
  <c r="L12" i="22"/>
  <c r="K12" i="22"/>
  <c r="J12" i="22"/>
  <c r="H12" i="22"/>
  <c r="G12" i="22"/>
  <c r="F12" i="22"/>
  <c r="AX11" i="22"/>
  <c r="AW11" i="22"/>
  <c r="AV11" i="22"/>
  <c r="AU11" i="22"/>
  <c r="AR11" i="22"/>
  <c r="AQ11" i="22"/>
  <c r="AP11" i="22"/>
  <c r="AE11" i="22"/>
  <c r="AD11" i="22"/>
  <c r="AC11" i="22"/>
  <c r="AB11" i="22"/>
  <c r="Z11" i="22"/>
  <c r="Y11" i="22"/>
  <c r="X11" i="22"/>
  <c r="M11" i="22"/>
  <c r="L11" i="22"/>
  <c r="K11" i="22"/>
  <c r="J11" i="22"/>
  <c r="H11" i="22"/>
  <c r="G11" i="22"/>
  <c r="F11" i="22"/>
  <c r="AX10" i="22"/>
  <c r="AW10" i="22"/>
  <c r="AV10" i="22"/>
  <c r="AU10" i="22"/>
  <c r="AR10" i="22"/>
  <c r="AQ10" i="22"/>
  <c r="AP10" i="22"/>
  <c r="AE10" i="22"/>
  <c r="AD10" i="22"/>
  <c r="AC10" i="22"/>
  <c r="AB10" i="22"/>
  <c r="Z10" i="22"/>
  <c r="Y10" i="22"/>
  <c r="X10" i="22"/>
  <c r="M10" i="22"/>
  <c r="L10" i="22"/>
  <c r="K10" i="22"/>
  <c r="J10" i="22"/>
  <c r="H10" i="22"/>
  <c r="G10" i="22"/>
  <c r="F10" i="22"/>
  <c r="AX9" i="22"/>
  <c r="AW9" i="22"/>
  <c r="AV9" i="22"/>
  <c r="AU9" i="22"/>
  <c r="AY9" i="22" s="1"/>
  <c r="AR9" i="22"/>
  <c r="AQ9" i="22"/>
  <c r="AP9" i="22"/>
  <c r="AE9" i="22"/>
  <c r="AD9" i="22"/>
  <c r="AC9" i="22"/>
  <c r="AB9" i="22"/>
  <c r="Z9" i="22"/>
  <c r="Y9" i="22"/>
  <c r="X9" i="22"/>
  <c r="M9" i="22"/>
  <c r="L9" i="22"/>
  <c r="K9" i="22"/>
  <c r="J9" i="22"/>
  <c r="H9" i="22"/>
  <c r="G9" i="22"/>
  <c r="F9" i="22"/>
  <c r="AX8" i="22"/>
  <c r="AW8" i="22"/>
  <c r="AV8" i="22"/>
  <c r="AU8" i="22"/>
  <c r="AR8" i="22"/>
  <c r="AQ8" i="22"/>
  <c r="AP8" i="22"/>
  <c r="AE8" i="22"/>
  <c r="AD8" i="22"/>
  <c r="AC8" i="22"/>
  <c r="AB8" i="22"/>
  <c r="Z8" i="22"/>
  <c r="Y8" i="22"/>
  <c r="X8" i="22"/>
  <c r="M8" i="22"/>
  <c r="L8" i="22"/>
  <c r="K8" i="22"/>
  <c r="J8" i="22"/>
  <c r="H8" i="22"/>
  <c r="G8" i="22"/>
  <c r="F8" i="22"/>
  <c r="AX7" i="22"/>
  <c r="AW7" i="22"/>
  <c r="AV7" i="22"/>
  <c r="AU7" i="22"/>
  <c r="AR7" i="22"/>
  <c r="AQ7" i="22"/>
  <c r="AP7" i="22"/>
  <c r="AE7" i="22"/>
  <c r="AD7" i="22"/>
  <c r="AC7" i="22"/>
  <c r="AB7" i="22"/>
  <c r="AF7" i="22" s="1"/>
  <c r="Z7" i="22"/>
  <c r="Y7" i="22"/>
  <c r="X7" i="22"/>
  <c r="M7" i="22"/>
  <c r="L7" i="22"/>
  <c r="K7" i="22"/>
  <c r="J7" i="22"/>
  <c r="N7" i="22" s="1"/>
  <c r="H7" i="22"/>
  <c r="G7" i="22"/>
  <c r="F7" i="22"/>
  <c r="AX6" i="22"/>
  <c r="AW6" i="22"/>
  <c r="AV6" i="22"/>
  <c r="AU6" i="22"/>
  <c r="AR6" i="22"/>
  <c r="AQ6" i="22"/>
  <c r="AP6" i="22"/>
  <c r="AE6" i="22"/>
  <c r="AD6" i="22"/>
  <c r="AC6" i="22"/>
  <c r="AB6" i="22"/>
  <c r="Z6" i="22"/>
  <c r="Y6" i="22"/>
  <c r="X6" i="22"/>
  <c r="M6" i="22"/>
  <c r="L6" i="22"/>
  <c r="K6" i="22"/>
  <c r="J6" i="22"/>
  <c r="G6" i="22"/>
  <c r="F6" i="22"/>
  <c r="H30" i="9"/>
  <c r="G30" i="9"/>
  <c r="F30" i="9"/>
  <c r="H31" i="9"/>
  <c r="G31" i="9"/>
  <c r="F31" i="9"/>
  <c r="E7" i="3"/>
  <c r="M3" i="13" a="1"/>
  <c r="M3" i="13" s="1"/>
  <c r="M34" i="5"/>
  <c r="M31" i="5"/>
  <c r="M33" i="5"/>
  <c r="M32" i="5"/>
  <c r="M30" i="5"/>
  <c r="M29" i="5"/>
  <c r="M35" i="5"/>
  <c r="AY7" i="22" l="1"/>
  <c r="AY12" i="22"/>
  <c r="AF12" i="22"/>
  <c r="AP18" i="22"/>
  <c r="AV20" i="22" s="1"/>
  <c r="AF9" i="22"/>
  <c r="AY6" i="22"/>
  <c r="AY11" i="22"/>
  <c r="AP13" i="22"/>
  <c r="AL16" i="22" s="1"/>
  <c r="AL19" i="22" s="1"/>
  <c r="AL22" i="22" s="1"/>
  <c r="AX19" i="22" s="1"/>
  <c r="AQ13" i="22"/>
  <c r="G13" i="22"/>
  <c r="AF10" i="22"/>
  <c r="AF6" i="22"/>
  <c r="X13" i="22"/>
  <c r="T16" i="22" s="1"/>
  <c r="T19" i="22" s="1"/>
  <c r="AD19" i="22" s="1"/>
  <c r="AY8" i="22"/>
  <c r="AF8" i="22"/>
  <c r="AF11" i="22"/>
  <c r="N8" i="22"/>
  <c r="AY10" i="22"/>
  <c r="AV18" i="22"/>
  <c r="AV21" i="22" s="1"/>
  <c r="N9" i="22"/>
  <c r="N6" i="22"/>
  <c r="N11" i="22"/>
  <c r="F13" i="22"/>
  <c r="B16" i="22" s="1"/>
  <c r="B19" i="22" s="1"/>
  <c r="L19" i="22" s="1"/>
  <c r="N10" i="22"/>
  <c r="N12" i="22"/>
  <c r="BA18" i="22"/>
  <c r="BA19" i="22"/>
  <c r="AZ19" i="22"/>
  <c r="F18" i="22"/>
  <c r="K20" i="22" s="1"/>
  <c r="O19" i="22" s="1"/>
  <c r="X18" i="22"/>
  <c r="AC20" i="22" s="1"/>
  <c r="AH18" i="22" s="1"/>
  <c r="F6" i="9"/>
  <c r="F7" i="9"/>
  <c r="F8" i="9"/>
  <c r="F9" i="9"/>
  <c r="F10" i="9"/>
  <c r="F11" i="9"/>
  <c r="F12" i="9"/>
  <c r="AQ25" i="21"/>
  <c r="AI9" i="21"/>
  <c r="AB9" i="21"/>
  <c r="AZ18" i="22" l="1"/>
  <c r="AW19" i="22"/>
  <c r="AG18" i="22"/>
  <c r="AY13" i="22"/>
  <c r="AL17" i="22" s="1"/>
  <c r="AG19" i="22"/>
  <c r="AH19" i="22"/>
  <c r="AF13" i="22"/>
  <c r="T17" i="22" s="1"/>
  <c r="AL18" i="22"/>
  <c r="AL21" i="22" s="1"/>
  <c r="AX18" i="22" s="1"/>
  <c r="T18" i="22"/>
  <c r="T21" i="22" s="1"/>
  <c r="AE18" i="22" s="1"/>
  <c r="T22" i="22"/>
  <c r="AE19" i="22" s="1"/>
  <c r="N13" i="22"/>
  <c r="B17" i="22" s="1"/>
  <c r="AC21" i="22"/>
  <c r="O18" i="22"/>
  <c r="K21" i="22"/>
  <c r="B18" i="22"/>
  <c r="B21" i="22" s="1"/>
  <c r="M18" i="22" s="1"/>
  <c r="B22" i="22"/>
  <c r="M19" i="22" s="1"/>
  <c r="P19" i="22"/>
  <c r="P18" i="22"/>
  <c r="AS22" i="21"/>
  <c r="AS23" i="21"/>
  <c r="AS24" i="21"/>
  <c r="AS25" i="21"/>
  <c r="AS26" i="21"/>
  <c r="AS27" i="21"/>
  <c r="AS21" i="21"/>
  <c r="AR27" i="21"/>
  <c r="AR26" i="21"/>
  <c r="AR25" i="21"/>
  <c r="AR24" i="21"/>
  <c r="AR22" i="21"/>
  <c r="AR23" i="21"/>
  <c r="AR21" i="21"/>
  <c r="AQ27" i="21"/>
  <c r="AQ26" i="21"/>
  <c r="AQ24" i="21"/>
  <c r="AQ23" i="21"/>
  <c r="AQ22" i="21"/>
  <c r="AQ21" i="21"/>
  <c r="AP27" i="21"/>
  <c r="AP26" i="21"/>
  <c r="AP25" i="21"/>
  <c r="AP24" i="21"/>
  <c r="AP23" i="21"/>
  <c r="AP22" i="21"/>
  <c r="AP21" i="21"/>
  <c r="AO27" i="21"/>
  <c r="AO26" i="21"/>
  <c r="AO25" i="21"/>
  <c r="AO24" i="21"/>
  <c r="AO23" i="21"/>
  <c r="AO22" i="21"/>
  <c r="AO21" i="21"/>
  <c r="AJ5" i="21"/>
  <c r="AC5" i="21"/>
  <c r="AG44" i="21"/>
  <c r="AG43" i="21"/>
  <c r="AJ43" i="21"/>
  <c r="AJ44" i="21"/>
  <c r="AI44" i="21"/>
  <c r="AI43" i="21"/>
  <c r="AH44" i="21"/>
  <c r="AH43" i="21"/>
  <c r="AG36" i="21"/>
  <c r="AJ26" i="21"/>
  <c r="AJ24" i="21"/>
  <c r="AI24" i="21"/>
  <c r="AI23" i="21"/>
  <c r="AI22" i="21"/>
  <c r="AI21" i="21"/>
  <c r="AH22" i="21"/>
  <c r="AH21" i="21"/>
  <c r="AG24" i="21"/>
  <c r="AG23" i="21"/>
  <c r="AG22" i="21"/>
  <c r="AJ11" i="21"/>
  <c r="AJ9" i="21"/>
  <c r="AJ7" i="21"/>
  <c r="AJ6" i="21"/>
  <c r="AI11" i="21"/>
  <c r="AI10" i="21"/>
  <c r="AH11" i="21"/>
  <c r="AH10" i="21"/>
  <c r="AH9" i="21"/>
  <c r="AH8" i="21"/>
  <c r="AH7" i="21"/>
  <c r="AG11" i="21"/>
  <c r="AG10" i="21"/>
  <c r="AG9" i="21"/>
  <c r="AA6" i="21"/>
  <c r="AC44" i="21"/>
  <c r="AB44" i="21"/>
  <c r="AA44" i="21"/>
  <c r="Z44" i="21"/>
  <c r="AC43" i="21"/>
  <c r="AB43" i="21"/>
  <c r="AA43" i="21"/>
  <c r="Z43" i="21"/>
  <c r="Z36" i="21"/>
  <c r="AC26" i="21"/>
  <c r="Z25" i="21"/>
  <c r="AC24" i="21"/>
  <c r="AB24" i="21"/>
  <c r="AA24" i="21"/>
  <c r="Z24" i="21"/>
  <c r="AB23" i="21"/>
  <c r="AA23" i="21"/>
  <c r="Z23" i="21"/>
  <c r="AB22" i="21"/>
  <c r="AA22" i="21"/>
  <c r="Z22" i="21"/>
  <c r="AB21" i="21"/>
  <c r="AA21" i="21"/>
  <c r="AC11" i="21"/>
  <c r="AB11" i="21"/>
  <c r="AA11" i="21"/>
  <c r="Z11" i="21"/>
  <c r="AB10" i="21"/>
  <c r="AA10" i="21"/>
  <c r="Z10" i="21"/>
  <c r="AC9" i="21"/>
  <c r="AA9" i="21"/>
  <c r="Z9" i="21"/>
  <c r="AA8" i="21"/>
  <c r="AC7" i="21"/>
  <c r="AA7" i="21"/>
  <c r="AC6" i="21"/>
  <c r="AB6" i="21"/>
  <c r="U18" i="13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2" i="2"/>
  <c r="G2" i="2" s="1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F6" i="3"/>
  <c r="E6" i="3"/>
  <c r="F5" i="3"/>
  <c r="E5" i="3"/>
  <c r="F4" i="3"/>
  <c r="E4" i="3"/>
  <c r="F3" i="3"/>
  <c r="E3" i="3"/>
  <c r="F2" i="3"/>
  <c r="E2" i="3"/>
  <c r="I29" i="20"/>
  <c r="J29" i="20" s="1"/>
  <c r="D29" i="20"/>
  <c r="I28" i="20"/>
  <c r="J28" i="20" s="1"/>
  <c r="D28" i="20"/>
  <c r="I27" i="20"/>
  <c r="J27" i="20" s="1"/>
  <c r="D27" i="20"/>
  <c r="I26" i="20"/>
  <c r="D26" i="20"/>
  <c r="I25" i="20"/>
  <c r="J25" i="20" s="1"/>
  <c r="D25" i="20"/>
  <c r="I24" i="20"/>
  <c r="J24" i="20" s="1"/>
  <c r="D24" i="20"/>
  <c r="I23" i="20"/>
  <c r="J23" i="20" s="1"/>
  <c r="D23" i="20"/>
  <c r="I22" i="20"/>
  <c r="D22" i="20"/>
  <c r="I21" i="20"/>
  <c r="J21" i="20" s="1"/>
  <c r="D21" i="20"/>
  <c r="I20" i="20"/>
  <c r="J20" i="20" s="1"/>
  <c r="D20" i="20"/>
  <c r="I19" i="20"/>
  <c r="J19" i="20" s="1"/>
  <c r="D19" i="20"/>
  <c r="I18" i="20"/>
  <c r="J18" i="20" s="1"/>
  <c r="D18" i="20"/>
  <c r="I17" i="20"/>
  <c r="J17" i="20" s="1"/>
  <c r="D17" i="20"/>
  <c r="I16" i="20"/>
  <c r="J16" i="20" s="1"/>
  <c r="D16" i="20"/>
  <c r="I15" i="20"/>
  <c r="J15" i="20" s="1"/>
  <c r="D15" i="20"/>
  <c r="I14" i="20"/>
  <c r="J14" i="20" s="1"/>
  <c r="D14" i="20"/>
  <c r="I13" i="20"/>
  <c r="J13" i="20" s="1"/>
  <c r="D13" i="20"/>
  <c r="I12" i="20"/>
  <c r="J12" i="20" s="1"/>
  <c r="D12" i="20"/>
  <c r="I11" i="20"/>
  <c r="J11" i="20" s="1"/>
  <c r="D11" i="20"/>
  <c r="I10" i="20"/>
  <c r="J10" i="20" s="1"/>
  <c r="D10" i="20"/>
  <c r="I9" i="20"/>
  <c r="J9" i="20" s="1"/>
  <c r="D9" i="20"/>
  <c r="I8" i="20"/>
  <c r="J8" i="20" s="1"/>
  <c r="D8" i="20"/>
  <c r="I7" i="20"/>
  <c r="J7" i="20" s="1"/>
  <c r="D7" i="20"/>
  <c r="I6" i="20"/>
  <c r="J6" i="20" s="1"/>
  <c r="D6" i="20"/>
  <c r="I5" i="20"/>
  <c r="J5" i="20" s="1"/>
  <c r="D5" i="20"/>
  <c r="I4" i="20"/>
  <c r="J4" i="20" s="1"/>
  <c r="D4" i="20"/>
  <c r="I3" i="20"/>
  <c r="J3" i="20" s="1"/>
  <c r="D3" i="20"/>
  <c r="I2" i="20"/>
  <c r="J2" i="20" s="1"/>
  <c r="D2" i="20"/>
  <c r="AW18" i="22" l="1"/>
  <c r="AL20" i="22"/>
  <c r="AW20" i="22" s="1"/>
  <c r="AD18" i="22"/>
  <c r="T20" i="22"/>
  <c r="B20" i="22"/>
  <c r="B23" i="22" s="1"/>
  <c r="M20" i="22" s="1"/>
  <c r="K24" i="22" s="1"/>
  <c r="K26" i="22" s="1"/>
  <c r="L18" i="22"/>
  <c r="J22" i="20"/>
  <c r="J26" i="20"/>
  <c r="AL23" i="22" l="1"/>
  <c r="AX20" i="22" s="1"/>
  <c r="AY18" i="22" s="1"/>
  <c r="M30" i="22"/>
  <c r="M31" i="22"/>
  <c r="M29" i="22"/>
  <c r="T23" i="22"/>
  <c r="AE20" i="22" s="1"/>
  <c r="AD20" i="22"/>
  <c r="N19" i="22"/>
  <c r="N18" i="22"/>
  <c r="L20" i="22"/>
  <c r="AV24" i="22"/>
  <c r="AV26" i="22" s="1"/>
  <c r="AX29" i="22" s="1"/>
  <c r="AY19" i="22"/>
  <c r="S6" i="20"/>
  <c r="Q6" i="20"/>
  <c r="Q17" i="20"/>
  <c r="V19" i="20" s="1"/>
  <c r="Q16" i="20"/>
  <c r="V18" i="20" s="1"/>
  <c r="P14" i="20"/>
  <c r="O14" i="20"/>
  <c r="N14" i="20"/>
  <c r="M14" i="20"/>
  <c r="P13" i="20"/>
  <c r="O13" i="20"/>
  <c r="N13" i="20"/>
  <c r="M13" i="20"/>
  <c r="X12" i="20"/>
  <c r="W12" i="20"/>
  <c r="V12" i="20"/>
  <c r="U12" i="20"/>
  <c r="S12" i="20"/>
  <c r="R12" i="20"/>
  <c r="Q12" i="20"/>
  <c r="X11" i="20"/>
  <c r="W11" i="20"/>
  <c r="V11" i="20"/>
  <c r="U11" i="20"/>
  <c r="S11" i="20"/>
  <c r="R11" i="20"/>
  <c r="Q11" i="20"/>
  <c r="X10" i="20"/>
  <c r="W10" i="20"/>
  <c r="V10" i="20"/>
  <c r="U10" i="20"/>
  <c r="S10" i="20"/>
  <c r="R10" i="20"/>
  <c r="Q10" i="20"/>
  <c r="X9" i="20"/>
  <c r="W9" i="20"/>
  <c r="V9" i="20"/>
  <c r="U9" i="20"/>
  <c r="S9" i="20"/>
  <c r="R9" i="20"/>
  <c r="Q9" i="20"/>
  <c r="X8" i="20"/>
  <c r="W8" i="20"/>
  <c r="V8" i="20"/>
  <c r="U8" i="20"/>
  <c r="S8" i="20"/>
  <c r="R8" i="20"/>
  <c r="Q8" i="20"/>
  <c r="X7" i="20"/>
  <c r="W7" i="20"/>
  <c r="V7" i="20"/>
  <c r="U7" i="20"/>
  <c r="S7" i="20"/>
  <c r="R7" i="20"/>
  <c r="Q7" i="20"/>
  <c r="X6" i="20"/>
  <c r="W6" i="20"/>
  <c r="V6" i="20"/>
  <c r="U6" i="20"/>
  <c r="R6" i="20"/>
  <c r="AF19" i="22" l="1"/>
  <c r="AF18" i="22"/>
  <c r="AH24" i="22"/>
  <c r="AH26" i="22" s="1"/>
  <c r="AC24" i="22"/>
  <c r="AC26" i="22" s="1"/>
  <c r="Y9" i="20"/>
  <c r="Y8" i="20"/>
  <c r="Y7" i="20"/>
  <c r="Y6" i="20"/>
  <c r="Y12" i="20"/>
  <c r="Y11" i="20"/>
  <c r="Y10" i="20"/>
  <c r="Q13" i="20"/>
  <c r="M16" i="20" s="1"/>
  <c r="M18" i="20" s="1"/>
  <c r="Q18" i="20"/>
  <c r="V20" i="20" s="1"/>
  <c r="V21" i="20" s="1"/>
  <c r="AA19" i="20" l="1"/>
  <c r="AJ32" i="22"/>
  <c r="AJ30" i="22"/>
  <c r="AJ31" i="22"/>
  <c r="AJ29" i="22"/>
  <c r="AA18" i="20"/>
  <c r="M21" i="20"/>
  <c r="W18" i="20"/>
  <c r="Y13" i="20"/>
  <c r="M17" i="20" s="1"/>
  <c r="Z19" i="20"/>
  <c r="M19" i="20"/>
  <c r="Z18" i="20"/>
  <c r="X18" i="20" l="1"/>
  <c r="M20" i="20"/>
  <c r="W20" i="20" s="1"/>
  <c r="W19" i="20"/>
  <c r="M22" i="20"/>
  <c r="X19" i="20" s="1"/>
  <c r="M23" i="20" l="1"/>
  <c r="X20" i="20" s="1"/>
  <c r="V24" i="20" s="1"/>
  <c r="V26" i="20" s="1"/>
  <c r="X32" i="20" l="1"/>
  <c r="X33" i="20"/>
  <c r="X34" i="20"/>
  <c r="X35" i="20"/>
  <c r="X31" i="20"/>
  <c r="X30" i="20"/>
  <c r="X29" i="20"/>
  <c r="Y18" i="20"/>
  <c r="Y19" i="20"/>
  <c r="V27" i="13" l="1"/>
  <c r="U27" i="13"/>
  <c r="U26" i="13"/>
  <c r="V24" i="13"/>
  <c r="V22" i="13"/>
  <c r="G9" i="9"/>
  <c r="W27" i="13" l="1"/>
  <c r="Y42" i="13" s="1"/>
  <c r="O42" i="13" l="1"/>
  <c r="U42" i="13"/>
  <c r="W42" i="13"/>
  <c r="AA42" i="13"/>
  <c r="Q42" i="13"/>
  <c r="S42" i="13"/>
  <c r="O6" i="2" l="1"/>
  <c r="P6" i="2"/>
  <c r="O7" i="2"/>
  <c r="P7" i="2"/>
  <c r="O8" i="2"/>
  <c r="P8" i="2"/>
  <c r="O9" i="2"/>
  <c r="P9" i="2"/>
  <c r="O10" i="2"/>
  <c r="P10" i="2"/>
  <c r="O11" i="2"/>
  <c r="P11" i="2"/>
  <c r="O12" i="2"/>
  <c r="P12" i="2"/>
  <c r="C14" i="9" l="1"/>
  <c r="D14" i="9"/>
  <c r="E14" i="9"/>
  <c r="B14" i="9"/>
  <c r="B13" i="9"/>
  <c r="AA37" i="13"/>
  <c r="W20" i="13"/>
  <c r="AA35" i="13" s="1"/>
  <c r="V26" i="13"/>
  <c r="V25" i="13"/>
  <c r="V21" i="13"/>
  <c r="V20" i="13"/>
  <c r="V19" i="13"/>
  <c r="V18" i="13"/>
  <c r="U25" i="13"/>
  <c r="W25" i="13" s="1"/>
  <c r="U24" i="13"/>
  <c r="W24" i="13" s="1"/>
  <c r="W23" i="13"/>
  <c r="U22" i="13"/>
  <c r="W22" i="13" s="1"/>
  <c r="U37" i="13" s="1"/>
  <c r="U21" i="13"/>
  <c r="W21" i="13" s="1"/>
  <c r="U20" i="13"/>
  <c r="U19" i="13"/>
  <c r="AQ3" i="13" a="1"/>
  <c r="AQ3" i="13" s="1"/>
  <c r="AP3" i="13" a="1"/>
  <c r="AP3" i="13" s="1"/>
  <c r="AO3" i="13" a="1"/>
  <c r="AO3" i="13" s="1"/>
  <c r="AN3" i="13" a="1"/>
  <c r="AN3" i="13" s="1"/>
  <c r="AM3" i="13" a="1"/>
  <c r="AM3" i="13" s="1"/>
  <c r="AL3" i="13" a="1"/>
  <c r="AL3" i="13" s="1"/>
  <c r="AK3" i="13" a="1"/>
  <c r="AK3" i="13" s="1"/>
  <c r="AJ3" i="13" a="1"/>
  <c r="AJ3" i="13" s="1"/>
  <c r="AI3" i="13" a="1"/>
  <c r="AI3" i="13" s="1"/>
  <c r="AH3" i="13" a="1"/>
  <c r="AH3" i="13" s="1"/>
  <c r="AG3" i="13" a="1"/>
  <c r="AG3" i="13" s="1"/>
  <c r="AF3" i="13" a="1"/>
  <c r="AF3" i="13" s="1"/>
  <c r="AE3" i="13" a="1"/>
  <c r="AE3" i="13" s="1"/>
  <c r="AD3" i="13" a="1"/>
  <c r="AD3" i="13" s="1"/>
  <c r="AC3" i="13" a="1"/>
  <c r="AC3" i="13" s="1"/>
  <c r="AB3" i="13" a="1"/>
  <c r="AB3" i="13" s="1"/>
  <c r="AA3" i="13" a="1"/>
  <c r="AA3" i="13" s="1"/>
  <c r="Z3" i="13" a="1"/>
  <c r="Z3" i="13" s="1"/>
  <c r="Y3" i="13" a="1"/>
  <c r="Y3" i="13" s="1"/>
  <c r="X3" i="13" a="1"/>
  <c r="X3" i="13" s="1"/>
  <c r="W3" i="13" a="1"/>
  <c r="W3" i="13" s="1"/>
  <c r="V3" i="13" a="1"/>
  <c r="V3" i="13" s="1"/>
  <c r="U3" i="13" a="1"/>
  <c r="U3" i="13" s="1"/>
  <c r="T3" i="13" a="1"/>
  <c r="T3" i="13" s="1"/>
  <c r="S3" i="13" a="1"/>
  <c r="S3" i="13" s="1"/>
  <c r="R3" i="13" a="1"/>
  <c r="R3" i="13" s="1"/>
  <c r="Q3" i="13" a="1"/>
  <c r="Q3" i="13" s="1"/>
  <c r="P3" i="13" a="1"/>
  <c r="P3" i="13" s="1"/>
  <c r="O3" i="13" a="1"/>
  <c r="O3" i="13" s="1"/>
  <c r="N3" i="13" a="1"/>
  <c r="N3" i="13" s="1"/>
  <c r="H12" i="5"/>
  <c r="H11" i="5"/>
  <c r="H10" i="5"/>
  <c r="H9" i="5"/>
  <c r="H8" i="5"/>
  <c r="H7" i="5"/>
  <c r="H6" i="5"/>
  <c r="G12" i="5"/>
  <c r="G11" i="5"/>
  <c r="G10" i="5"/>
  <c r="G9" i="5"/>
  <c r="G8" i="5"/>
  <c r="G7" i="5"/>
  <c r="G6" i="5"/>
  <c r="O12" i="3"/>
  <c r="O11" i="3"/>
  <c r="O10" i="3"/>
  <c r="O9" i="3"/>
  <c r="O8" i="3"/>
  <c r="O7" i="3"/>
  <c r="O6" i="3"/>
  <c r="W26" i="13" l="1"/>
  <c r="Q41" i="13" s="1"/>
  <c r="Y41" i="13"/>
  <c r="AA41" i="13"/>
  <c r="U41" i="13"/>
  <c r="O41" i="13"/>
  <c r="S41" i="13"/>
  <c r="W41" i="13"/>
  <c r="W39" i="13"/>
  <c r="Y39" i="13"/>
  <c r="S39" i="13"/>
  <c r="Q39" i="13"/>
  <c r="AA39" i="13"/>
  <c r="U39" i="13"/>
  <c r="O39" i="13"/>
  <c r="O40" i="13"/>
  <c r="W40" i="13"/>
  <c r="Q40" i="13"/>
  <c r="Y40" i="13"/>
  <c r="AA40" i="13"/>
  <c r="U40" i="13"/>
  <c r="S40" i="13"/>
  <c r="AR3" i="13"/>
  <c r="W18" i="13"/>
  <c r="U33" i="13" s="1"/>
  <c r="Y36" i="13"/>
  <c r="S36" i="13"/>
  <c r="W36" i="13"/>
  <c r="O36" i="13"/>
  <c r="AA36" i="13"/>
  <c r="U36" i="13"/>
  <c r="Y38" i="13"/>
  <c r="Q38" i="13"/>
  <c r="S38" i="13"/>
  <c r="N13" i="13"/>
  <c r="AJ13" i="13"/>
  <c r="AA13" i="13"/>
  <c r="S13" i="13"/>
  <c r="O37" i="13"/>
  <c r="AQ13" i="13"/>
  <c r="AI13" i="13"/>
  <c r="Z13" i="13"/>
  <c r="Q13" i="13"/>
  <c r="AP13" i="13"/>
  <c r="AH13" i="13"/>
  <c r="Y13" i="13"/>
  <c r="P13" i="13"/>
  <c r="S33" i="13"/>
  <c r="S37" i="13"/>
  <c r="AO13" i="13"/>
  <c r="AG13" i="13"/>
  <c r="X13" i="13"/>
  <c r="O13" i="13"/>
  <c r="AN13" i="13"/>
  <c r="AF13" i="13"/>
  <c r="W13" i="13"/>
  <c r="AM13" i="13"/>
  <c r="AE13" i="13"/>
  <c r="V13" i="13"/>
  <c r="W19" i="13"/>
  <c r="AA34" i="13" s="1"/>
  <c r="Y34" i="13"/>
  <c r="Q37" i="13"/>
  <c r="AL13" i="13"/>
  <c r="AD13" i="13"/>
  <c r="U13" i="13"/>
  <c r="S35" i="13"/>
  <c r="W35" i="13"/>
  <c r="O35" i="13"/>
  <c r="Y35" i="13"/>
  <c r="Q35" i="13"/>
  <c r="U35" i="13"/>
  <c r="Q36" i="13"/>
  <c r="AK13" i="13"/>
  <c r="AC13" i="13"/>
  <c r="T13" i="13"/>
  <c r="R13" i="13"/>
  <c r="AR10" i="13"/>
  <c r="AR9" i="13"/>
  <c r="U38" i="13"/>
  <c r="AA38" i="13"/>
  <c r="W38" i="13"/>
  <c r="W37" i="13"/>
  <c r="Y37" i="13"/>
  <c r="AB13" i="13"/>
  <c r="AR8" i="13"/>
  <c r="AR5" i="13"/>
  <c r="AR12" i="13"/>
  <c r="AR4" i="13"/>
  <c r="AR7" i="13"/>
  <c r="AR6" i="13"/>
  <c r="AR11" i="13"/>
  <c r="Y33" i="13" l="1"/>
  <c r="W33" i="13"/>
  <c r="AA33" i="13"/>
  <c r="Q33" i="13"/>
  <c r="Q34" i="13"/>
  <c r="Q43" i="13" s="1"/>
  <c r="AR13" i="13"/>
  <c r="AS3" i="13" s="1"/>
  <c r="N33" i="13" s="1"/>
  <c r="U34" i="13"/>
  <c r="U43" i="13" s="1"/>
  <c r="O33" i="13"/>
  <c r="S34" i="13"/>
  <c r="S43" i="13" s="1"/>
  <c r="O34" i="13"/>
  <c r="W34" i="13"/>
  <c r="W43" i="13" s="1"/>
  <c r="AA43" i="13"/>
  <c r="Y43" i="13"/>
  <c r="AS12" i="13"/>
  <c r="N42" i="13" s="1"/>
  <c r="R42" i="13" l="1"/>
  <c r="Z42" i="13"/>
  <c r="T42" i="13"/>
  <c r="AB42" i="13"/>
  <c r="V42" i="13"/>
  <c r="P42" i="13"/>
  <c r="X42" i="13"/>
  <c r="O43" i="13"/>
  <c r="AS6" i="13"/>
  <c r="N36" i="13" s="1"/>
  <c r="AS11" i="13"/>
  <c r="N41" i="13" s="1"/>
  <c r="AS9" i="13"/>
  <c r="N39" i="13" s="1"/>
  <c r="AS5" i="13"/>
  <c r="N35" i="13" s="1"/>
  <c r="X35" i="13" s="1"/>
  <c r="AS10" i="13"/>
  <c r="N40" i="13" s="1"/>
  <c r="AS4" i="13"/>
  <c r="N34" i="13" s="1"/>
  <c r="T34" i="13" s="1"/>
  <c r="AS7" i="13"/>
  <c r="N37" i="13" s="1"/>
  <c r="X33" i="13"/>
  <c r="AS8" i="13"/>
  <c r="J6" i="9"/>
  <c r="K6" i="9"/>
  <c r="L6" i="9"/>
  <c r="M6" i="9"/>
  <c r="J7" i="9"/>
  <c r="K7" i="9"/>
  <c r="L7" i="9"/>
  <c r="M7" i="9"/>
  <c r="J8" i="9"/>
  <c r="K8" i="9"/>
  <c r="L8" i="9"/>
  <c r="M8" i="9"/>
  <c r="J9" i="9"/>
  <c r="K9" i="9"/>
  <c r="L9" i="9"/>
  <c r="M9" i="9"/>
  <c r="J10" i="9"/>
  <c r="K10" i="9"/>
  <c r="L10" i="9"/>
  <c r="M10" i="9"/>
  <c r="J11" i="9"/>
  <c r="K11" i="9"/>
  <c r="L11" i="9"/>
  <c r="M11" i="9"/>
  <c r="J12" i="9"/>
  <c r="K12" i="9"/>
  <c r="L12" i="9"/>
  <c r="M12" i="9"/>
  <c r="H7" i="9"/>
  <c r="H8" i="9"/>
  <c r="H9" i="9"/>
  <c r="H10" i="9"/>
  <c r="H11" i="9"/>
  <c r="H12" i="9"/>
  <c r="H6" i="9"/>
  <c r="G7" i="9"/>
  <c r="G8" i="9"/>
  <c r="G10" i="9"/>
  <c r="G11" i="9"/>
  <c r="G12" i="9"/>
  <c r="G6" i="9"/>
  <c r="P40" i="13" l="1"/>
  <c r="X40" i="13"/>
  <c r="R40" i="13"/>
  <c r="Z40" i="13"/>
  <c r="T40" i="13"/>
  <c r="AB40" i="13"/>
  <c r="V40" i="13"/>
  <c r="V39" i="13"/>
  <c r="P39" i="13"/>
  <c r="X39" i="13"/>
  <c r="Z39" i="13"/>
  <c r="AB39" i="13"/>
  <c r="R39" i="13"/>
  <c r="T39" i="13"/>
  <c r="P41" i="13"/>
  <c r="X41" i="13"/>
  <c r="R41" i="13"/>
  <c r="Z41" i="13"/>
  <c r="AB41" i="13"/>
  <c r="V41" i="13"/>
  <c r="T41" i="13"/>
  <c r="T36" i="13"/>
  <c r="Z37" i="13"/>
  <c r="V34" i="13"/>
  <c r="P34" i="13"/>
  <c r="R36" i="13"/>
  <c r="AB36" i="13"/>
  <c r="P36" i="13"/>
  <c r="X36" i="13"/>
  <c r="V36" i="13"/>
  <c r="Z36" i="13"/>
  <c r="V35" i="13"/>
  <c r="P35" i="13"/>
  <c r="Z35" i="13"/>
  <c r="P33" i="13"/>
  <c r="T35" i="13"/>
  <c r="Z34" i="13"/>
  <c r="T37" i="13"/>
  <c r="V37" i="13"/>
  <c r="R35" i="13"/>
  <c r="R37" i="13"/>
  <c r="AB35" i="13"/>
  <c r="P37" i="13"/>
  <c r="AB33" i="13"/>
  <c r="Z33" i="13"/>
  <c r="X34" i="13"/>
  <c r="R33" i="13"/>
  <c r="X37" i="13"/>
  <c r="AB37" i="13"/>
  <c r="R34" i="13"/>
  <c r="T33" i="13"/>
  <c r="AB34" i="13"/>
  <c r="V33" i="13"/>
  <c r="R38" i="13"/>
  <c r="Z38" i="13"/>
  <c r="T38" i="13"/>
  <c r="P38" i="13"/>
  <c r="V38" i="13"/>
  <c r="X38" i="13"/>
  <c r="AB38" i="13"/>
  <c r="N8" i="9"/>
  <c r="N11" i="9"/>
  <c r="N12" i="9"/>
  <c r="N9" i="9"/>
  <c r="N10" i="9"/>
  <c r="N7" i="9"/>
  <c r="N6" i="9"/>
  <c r="N13" i="9" l="1"/>
  <c r="V43" i="13"/>
  <c r="AB43" i="13"/>
  <c r="P43" i="13"/>
  <c r="T43" i="13"/>
  <c r="R43" i="13"/>
  <c r="Z43" i="13"/>
  <c r="F14" i="9"/>
  <c r="C13" i="9" l="1"/>
  <c r="D13" i="9"/>
  <c r="E13" i="9"/>
  <c r="F17" i="9"/>
  <c r="K19" i="9" s="1"/>
  <c r="F16" i="9"/>
  <c r="K18" i="9" s="1"/>
  <c r="F13" i="9" l="1"/>
  <c r="B16" i="9" s="1"/>
  <c r="B18" i="9" s="1"/>
  <c r="F18" i="9"/>
  <c r="K20" i="9" s="1"/>
  <c r="P18" i="9" s="1"/>
  <c r="K21" i="9"/>
  <c r="P19" i="9" l="1"/>
  <c r="O19" i="9"/>
  <c r="O18" i="9"/>
  <c r="B17" i="9"/>
  <c r="B19" i="9"/>
  <c r="B22" i="9" s="1"/>
  <c r="M19" i="9" s="1"/>
  <c r="L18" i="9"/>
  <c r="B21" i="9"/>
  <c r="M18" i="9" s="1"/>
  <c r="L19" i="9" l="1"/>
  <c r="B20" i="9"/>
  <c r="L20" i="9" l="1"/>
  <c r="B23" i="9"/>
  <c r="M20" i="9" s="1"/>
  <c r="K24" i="9" s="1"/>
  <c r="C14" i="5"/>
  <c r="D14" i="5"/>
  <c r="E14" i="5"/>
  <c r="B14" i="5"/>
  <c r="M14" i="2"/>
  <c r="K14" i="2"/>
  <c r="L14" i="2"/>
  <c r="J14" i="2"/>
  <c r="N6" i="3"/>
  <c r="N7" i="3"/>
  <c r="N8" i="3"/>
  <c r="N9" i="3"/>
  <c r="N10" i="3"/>
  <c r="N11" i="3"/>
  <c r="N12" i="3"/>
  <c r="M6" i="3"/>
  <c r="K26" i="9" l="1"/>
  <c r="N19" i="9"/>
  <c r="N18" i="9"/>
  <c r="M30" i="9" l="1"/>
  <c r="M29" i="9"/>
  <c r="M34" i="9"/>
  <c r="M31" i="9"/>
  <c r="M35" i="9"/>
  <c r="M32" i="9"/>
  <c r="M33" i="9"/>
  <c r="K12" i="5"/>
  <c r="L11" i="5"/>
  <c r="K11" i="5"/>
  <c r="J11" i="5"/>
  <c r="F10" i="5"/>
  <c r="K9" i="5"/>
  <c r="F9" i="5"/>
  <c r="K8" i="5"/>
  <c r="J8" i="5"/>
  <c r="F7" i="5"/>
  <c r="C13" i="5"/>
  <c r="B13" i="5"/>
  <c r="F17" i="5"/>
  <c r="K19" i="5" s="1"/>
  <c r="F16" i="5"/>
  <c r="K18" i="5" s="1"/>
  <c r="E13" i="5"/>
  <c r="D13" i="5"/>
  <c r="M12" i="5"/>
  <c r="L12" i="5"/>
  <c r="J12" i="5"/>
  <c r="F12" i="5"/>
  <c r="M11" i="5"/>
  <c r="M10" i="5"/>
  <c r="L10" i="5"/>
  <c r="K10" i="5"/>
  <c r="J10" i="5"/>
  <c r="M9" i="5"/>
  <c r="L9" i="5"/>
  <c r="M8" i="5"/>
  <c r="L8" i="5"/>
  <c r="F8" i="5"/>
  <c r="M7" i="5"/>
  <c r="L7" i="5"/>
  <c r="K7" i="5"/>
  <c r="J7" i="5"/>
  <c r="M6" i="5"/>
  <c r="L6" i="5"/>
  <c r="K6" i="5"/>
  <c r="F6" i="5"/>
  <c r="Q6" i="3"/>
  <c r="T11" i="3"/>
  <c r="M16" i="3"/>
  <c r="R18" i="3" s="1"/>
  <c r="M15" i="3"/>
  <c r="M17" i="3" l="1"/>
  <c r="R19" i="3" s="1"/>
  <c r="V18" i="3" s="1"/>
  <c r="R17" i="3"/>
  <c r="N12" i="5"/>
  <c r="N11" i="5"/>
  <c r="N7" i="5"/>
  <c r="N10" i="5"/>
  <c r="J9" i="5"/>
  <c r="N9" i="5" s="1"/>
  <c r="J6" i="5"/>
  <c r="N6" i="5" s="1"/>
  <c r="F11" i="5"/>
  <c r="F13" i="5" s="1"/>
  <c r="B16" i="5" s="1"/>
  <c r="N8" i="5"/>
  <c r="F18" i="5"/>
  <c r="K20" i="5" s="1"/>
  <c r="O18" i="5" s="1"/>
  <c r="M7" i="3"/>
  <c r="M9" i="3"/>
  <c r="M10" i="3"/>
  <c r="M11" i="3"/>
  <c r="M12" i="3"/>
  <c r="M8" i="3"/>
  <c r="Q12" i="3"/>
  <c r="Q10" i="3"/>
  <c r="Q8" i="3"/>
  <c r="Q11" i="3"/>
  <c r="Q9" i="3"/>
  <c r="Q7" i="3"/>
  <c r="R12" i="3"/>
  <c r="R10" i="3"/>
  <c r="R8" i="3"/>
  <c r="R11" i="3"/>
  <c r="R9" i="3"/>
  <c r="R7" i="3"/>
  <c r="S11" i="3"/>
  <c r="S9" i="3"/>
  <c r="S7" i="3"/>
  <c r="S12" i="3"/>
  <c r="S10" i="3"/>
  <c r="S8" i="3"/>
  <c r="T8" i="3"/>
  <c r="T10" i="3"/>
  <c r="T12" i="3"/>
  <c r="T7" i="3"/>
  <c r="T9" i="3"/>
  <c r="W18" i="3" l="1"/>
  <c r="P19" i="5"/>
  <c r="O19" i="5"/>
  <c r="K21" i="5"/>
  <c r="P18" i="5"/>
  <c r="R20" i="3"/>
  <c r="V17" i="3"/>
  <c r="W17" i="3"/>
  <c r="N13" i="5"/>
  <c r="B17" i="5" s="1"/>
  <c r="B18" i="5"/>
  <c r="L18" i="5" s="1"/>
  <c r="B19" i="5"/>
  <c r="L19" i="5" s="1"/>
  <c r="U8" i="3"/>
  <c r="U7" i="3"/>
  <c r="U10" i="3"/>
  <c r="U12" i="3"/>
  <c r="U11" i="3"/>
  <c r="S6" i="3"/>
  <c r="K13" i="3"/>
  <c r="I13" i="3"/>
  <c r="L13" i="3"/>
  <c r="T6" i="3"/>
  <c r="R6" i="3"/>
  <c r="J13" i="3"/>
  <c r="U9" i="3"/>
  <c r="U6" i="3" l="1"/>
  <c r="U13" i="3" s="1"/>
  <c r="B20" i="5"/>
  <c r="B22" i="5"/>
  <c r="M19" i="5" s="1"/>
  <c r="B21" i="5"/>
  <c r="M18" i="5" s="1"/>
  <c r="M13" i="3"/>
  <c r="I15" i="3" s="1"/>
  <c r="I16" i="3" l="1"/>
  <c r="L20" i="5"/>
  <c r="B23" i="5"/>
  <c r="M20" i="5" s="1"/>
  <c r="K24" i="5" s="1"/>
  <c r="K26" i="5" s="1"/>
  <c r="I17" i="3"/>
  <c r="S17" i="3" s="1"/>
  <c r="N18" i="5"/>
  <c r="I18" i="3"/>
  <c r="P24" i="5" l="1"/>
  <c r="P26" i="5" s="1"/>
  <c r="I20" i="3"/>
  <c r="N19" i="5"/>
  <c r="I21" i="3"/>
  <c r="S18" i="3"/>
  <c r="I19" i="3"/>
  <c r="R30" i="5" l="1"/>
  <c r="R32" i="5"/>
  <c r="R29" i="5"/>
  <c r="R31" i="5"/>
  <c r="T18" i="3"/>
  <c r="T17" i="3"/>
  <c r="I22" i="3"/>
  <c r="S19" i="3"/>
  <c r="N17" i="2"/>
  <c r="S19" i="2" s="1"/>
  <c r="N16" i="2"/>
  <c r="S18" i="2" s="1"/>
  <c r="R7" i="2"/>
  <c r="R6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R8" i="2"/>
  <c r="R9" i="2"/>
  <c r="R10" i="2"/>
  <c r="R11" i="2"/>
  <c r="R12" i="2"/>
  <c r="K13" i="2"/>
  <c r="L13" i="2"/>
  <c r="M13" i="2"/>
  <c r="J13" i="2"/>
  <c r="N7" i="2"/>
  <c r="N8" i="2"/>
  <c r="N9" i="2"/>
  <c r="N10" i="2"/>
  <c r="N11" i="2"/>
  <c r="N12" i="2"/>
  <c r="N6" i="2"/>
  <c r="V10" i="2" l="1"/>
  <c r="V7" i="2"/>
  <c r="V9" i="2"/>
  <c r="N18" i="2"/>
  <c r="S20" i="2" s="1"/>
  <c r="X18" i="2" s="1"/>
  <c r="T19" i="3"/>
  <c r="R23" i="3" s="1"/>
  <c r="R25" i="3" s="1"/>
  <c r="T28" i="3" s="1"/>
  <c r="N13" i="2"/>
  <c r="J16" i="2" s="1"/>
  <c r="J18" i="2" s="1"/>
  <c r="V8" i="2"/>
  <c r="V6" i="2"/>
  <c r="V12" i="2"/>
  <c r="V11" i="2"/>
  <c r="W19" i="2" l="1"/>
  <c r="W18" i="2"/>
  <c r="X19" i="2"/>
  <c r="T30" i="3"/>
  <c r="T31" i="3"/>
  <c r="T29" i="3"/>
  <c r="U18" i="3"/>
  <c r="U17" i="3"/>
  <c r="S21" i="2"/>
  <c r="J19" i="2"/>
  <c r="J22" i="2" s="1"/>
  <c r="U19" i="2" s="1"/>
  <c r="V13" i="2"/>
  <c r="J17" i="2" s="1"/>
  <c r="T18" i="2"/>
  <c r="J21" i="2"/>
  <c r="U18" i="2" s="1"/>
  <c r="J20" i="2" l="1"/>
  <c r="T20" i="2" s="1"/>
  <c r="T19" i="2"/>
  <c r="J23" i="2" l="1"/>
  <c r="U20" i="2" s="1"/>
  <c r="V19" i="2" s="1"/>
  <c r="X24" i="2" l="1"/>
  <c r="X26" i="2" s="1"/>
  <c r="S24" i="2"/>
  <c r="S26" i="2" s="1"/>
  <c r="U35" i="2" s="1"/>
  <c r="V18" i="2"/>
  <c r="Z29" i="2"/>
  <c r="Z31" i="2"/>
  <c r="Z30" i="2"/>
  <c r="Z32" i="2"/>
  <c r="U31" i="2" l="1"/>
  <c r="U32" i="2"/>
  <c r="U33" i="2"/>
  <c r="U34" i="2"/>
  <c r="U29" i="2"/>
  <c r="U3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<sst xmlns="http://schemas.openxmlformats.org/spreadsheetml/2006/main" count="899" uniqueCount="137">
  <si>
    <t>Perlakuan</t>
  </si>
  <si>
    <t>Ulangan</t>
  </si>
  <si>
    <t>FK</t>
  </si>
  <si>
    <t>JKT</t>
  </si>
  <si>
    <t>JKK</t>
  </si>
  <si>
    <t>JKP</t>
  </si>
  <si>
    <t>JKG</t>
  </si>
  <si>
    <t>KTK</t>
  </si>
  <si>
    <t>db kelompok</t>
  </si>
  <si>
    <t>db perlakuan</t>
  </si>
  <si>
    <t>db galat</t>
  </si>
  <si>
    <t>KTP</t>
  </si>
  <si>
    <t>KTG</t>
  </si>
  <si>
    <t>KELOMPOK</t>
  </si>
  <si>
    <t>PERLAKUAN</t>
  </si>
  <si>
    <t>GALAT</t>
  </si>
  <si>
    <t>TOTAL</t>
  </si>
  <si>
    <t>SUMBER KERAGAMAN</t>
  </si>
  <si>
    <t>DB</t>
  </si>
  <si>
    <t>JK</t>
  </si>
  <si>
    <t>KT</t>
  </si>
  <si>
    <t>F HITUNG</t>
  </si>
  <si>
    <t>F TABEL</t>
  </si>
  <si>
    <t>TJ1</t>
  </si>
  <si>
    <t>TJ2</t>
  </si>
  <si>
    <t>TJ3</t>
  </si>
  <si>
    <t>TJ4</t>
  </si>
  <si>
    <t>TJ5</t>
  </si>
  <si>
    <t>TJ6</t>
  </si>
  <si>
    <t>TJ7</t>
  </si>
  <si>
    <t>R</t>
  </si>
  <si>
    <t>T</t>
  </si>
  <si>
    <t>Notasi</t>
  </si>
  <si>
    <t>tn</t>
  </si>
  <si>
    <t>**</t>
  </si>
  <si>
    <t>sd</t>
  </si>
  <si>
    <t xml:space="preserve">bnj tabel </t>
  </si>
  <si>
    <t>bnj hitung</t>
  </si>
  <si>
    <t xml:space="preserve">perlakuan </t>
  </si>
  <si>
    <t>notasi</t>
  </si>
  <si>
    <t>BNJ+Rata-rata</t>
  </si>
  <si>
    <t>Total</t>
  </si>
  <si>
    <t>a</t>
  </si>
  <si>
    <t>ab</t>
  </si>
  <si>
    <t>c</t>
  </si>
  <si>
    <t>bc</t>
  </si>
  <si>
    <t>abc</t>
  </si>
  <si>
    <t>b</t>
  </si>
  <si>
    <t>Rerata</t>
  </si>
  <si>
    <t>rata-rata</t>
  </si>
  <si>
    <t>U1</t>
  </si>
  <si>
    <t>U2</t>
  </si>
  <si>
    <t>U3</t>
  </si>
  <si>
    <t>U4</t>
  </si>
  <si>
    <t>Kelompok</t>
  </si>
  <si>
    <t>Rendemen</t>
  </si>
  <si>
    <t>Kadar Glutamat</t>
  </si>
  <si>
    <t>Panelis</t>
  </si>
  <si>
    <t>Warna</t>
  </si>
  <si>
    <t>Rasa</t>
  </si>
  <si>
    <t>Aroma</t>
  </si>
  <si>
    <t>Tekstur</t>
  </si>
  <si>
    <t>Kadar Air</t>
  </si>
  <si>
    <t>Kadar Abu</t>
  </si>
  <si>
    <t>IKA%</t>
  </si>
  <si>
    <t>Nilai Warna</t>
  </si>
  <si>
    <t>Variabel Mutu</t>
  </si>
  <si>
    <t>kelompok</t>
  </si>
  <si>
    <t>SD</t>
  </si>
  <si>
    <t>*</t>
  </si>
  <si>
    <t>UJI BNJ</t>
  </si>
  <si>
    <t>Parameter</t>
  </si>
  <si>
    <t>Bobot</t>
  </si>
  <si>
    <t>Rerata Perlakuan Terbaik</t>
  </si>
  <si>
    <t>Selisih</t>
  </si>
  <si>
    <t xml:space="preserve">Perlakuan Terburuk </t>
  </si>
  <si>
    <t>NE</t>
  </si>
  <si>
    <t>NP</t>
  </si>
  <si>
    <t>PPM</t>
  </si>
  <si>
    <t>ABSORBANSI</t>
  </si>
  <si>
    <t>Aborbansi</t>
  </si>
  <si>
    <t>Glutamat</t>
  </si>
  <si>
    <t xml:space="preserve">Kadar glutamat (mg/g) = </t>
  </si>
  <si>
    <t>y</t>
  </si>
  <si>
    <t>0,0195x</t>
  </si>
  <si>
    <t>-</t>
  </si>
  <si>
    <t>+</t>
  </si>
  <si>
    <t>=</t>
  </si>
  <si>
    <t>y+0,4036/0,0195</t>
  </si>
  <si>
    <t>x</t>
  </si>
  <si>
    <t>Tempe</t>
  </si>
  <si>
    <t>Jamur</t>
  </si>
  <si>
    <t>cd</t>
  </si>
  <si>
    <t>d</t>
  </si>
  <si>
    <t>Berat Cawan</t>
  </si>
  <si>
    <t>Berat Sampel</t>
  </si>
  <si>
    <t>Pengeringan 1</t>
  </si>
  <si>
    <t>Pengeringan 2</t>
  </si>
  <si>
    <t>Berat Akhir</t>
  </si>
  <si>
    <t>TJ1U1</t>
  </si>
  <si>
    <t>TJ2U1</t>
  </si>
  <si>
    <t>TJ3U1</t>
  </si>
  <si>
    <t>TJ4U1</t>
  </si>
  <si>
    <t>TJ5U1</t>
  </si>
  <si>
    <t>TJ6U1</t>
  </si>
  <si>
    <t>TJ7U1</t>
  </si>
  <si>
    <t>TJ1U2</t>
  </si>
  <si>
    <t>TJ2U2</t>
  </si>
  <si>
    <t>TJ3U2</t>
  </si>
  <si>
    <t>TJ4U2</t>
  </si>
  <si>
    <t>TJ5U2</t>
  </si>
  <si>
    <t>TJ6U2</t>
  </si>
  <si>
    <t>TJ7U2</t>
  </si>
  <si>
    <t>TJ1U3</t>
  </si>
  <si>
    <t>TJ2U3</t>
  </si>
  <si>
    <t>TJ3U3</t>
  </si>
  <si>
    <t>TJ4U3</t>
  </si>
  <si>
    <t>TJ5U3</t>
  </si>
  <si>
    <t>TJ6U3</t>
  </si>
  <si>
    <t>TJ7U3</t>
  </si>
  <si>
    <t>TJ1U4</t>
  </si>
  <si>
    <t>TJ2U4</t>
  </si>
  <si>
    <t>TJ3U4</t>
  </si>
  <si>
    <t>TJ4U4</t>
  </si>
  <si>
    <t>TJ5U4</t>
  </si>
  <si>
    <t>TJ6U4</t>
  </si>
  <si>
    <t>TJ7U4</t>
  </si>
  <si>
    <t>Berat Total</t>
  </si>
  <si>
    <t>Volume Total</t>
  </si>
  <si>
    <t>mL Sampel</t>
  </si>
  <si>
    <t>Padatan kering</t>
  </si>
  <si>
    <t>Berat Abu</t>
  </si>
  <si>
    <t>akar ktg/n</t>
  </si>
  <si>
    <t>bnj tabel * sd</t>
  </si>
  <si>
    <t>Nilai Warna L*</t>
  </si>
  <si>
    <t>Nilai Warna a*</t>
  </si>
  <si>
    <t>Nilai Warna b*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</si>
</sst>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sz val="11"/>
      <color theme="1" tint="4.9989318521683403E-2"/>
      <name val="Calibri"/>
      <family val="2"/>
      <charset val="1"/>
      <scheme val="minor"/>
    </font>
    <font>
      <b/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0" fillId="0" borderId="1" xfId="0" applyBorder="1"/>
    <xf numFmtId="2" fontId="2" fillId="0" borderId="1" xfId="0" applyNumberFormat="1" applyFont="1" applyBorder="1" applyAlignment="1">
      <alignment horizontal="center"/>
    </xf>
    <xf numFmtId="2" fontId="0" fillId="0" borderId="4" xfId="0" applyNumberFormat="1" applyBorder="1"/>
    <xf numFmtId="2" fontId="0" fillId="0" borderId="1" xfId="0" applyNumberFormat="1" applyBorder="1"/>
    <xf numFmtId="2" fontId="0" fillId="0" borderId="0" xfId="0" applyNumberFormat="1"/>
    <xf numFmtId="164" fontId="0" fillId="0" borderId="0" xfId="0" applyNumberFormat="1"/>
    <xf numFmtId="165" fontId="0" fillId="0" borderId="1" xfId="0" applyNumberFormat="1" applyBorder="1"/>
    <xf numFmtId="164" fontId="0" fillId="0" borderId="1" xfId="0" applyNumberFormat="1" applyBorder="1"/>
    <xf numFmtId="166" fontId="0" fillId="0" borderId="0" xfId="0" applyNumberFormat="1"/>
    <xf numFmtId="0" fontId="0" fillId="0" borderId="1" xfId="0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6" xfId="0" applyBorder="1"/>
    <xf numFmtId="2" fontId="0" fillId="0" borderId="6" xfId="0" applyNumberFormat="1" applyBorder="1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0" fillId="4" borderId="0" xfId="0" applyFill="1"/>
    <xf numFmtId="0" fontId="0" fillId="4" borderId="6" xfId="0" applyFill="1" applyBorder="1"/>
    <xf numFmtId="164" fontId="2" fillId="0" borderId="1" xfId="0" applyNumberFormat="1" applyFont="1" applyBorder="1" applyAlignment="1">
      <alignment horizontal="center"/>
    </xf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3" borderId="4" xfId="0" applyFill="1" applyBorder="1"/>
    <xf numFmtId="0" fontId="0" fillId="4" borderId="6" xfId="0" applyFill="1" applyBorder="1" applyAlignment="1">
      <alignment horizontal="center"/>
    </xf>
    <xf numFmtId="0" fontId="1" fillId="0" borderId="0" xfId="1" applyAlignment="1">
      <alignment horizontal="center"/>
    </xf>
    <xf numFmtId="0" fontId="1" fillId="0" borderId="0" xfId="1"/>
    <xf numFmtId="0" fontId="1" fillId="0" borderId="1" xfId="1" applyBorder="1" applyAlignment="1">
      <alignment horizontal="center"/>
    </xf>
    <xf numFmtId="0" fontId="1" fillId="0" borderId="1" xfId="1" applyBorder="1"/>
    <xf numFmtId="0" fontId="1" fillId="2" borderId="1" xfId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1" fillId="6" borderId="1" xfId="1" applyFill="1" applyBorder="1" applyAlignment="1">
      <alignment horizontal="center"/>
    </xf>
    <xf numFmtId="2" fontId="1" fillId="0" borderId="1" xfId="1" applyNumberFormat="1" applyBorder="1" applyAlignment="1">
      <alignment horizontal="center"/>
    </xf>
    <xf numFmtId="165" fontId="1" fillId="0" borderId="1" xfId="1" applyNumberForma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1" fillId="5" borderId="1" xfId="1" applyNumberFormat="1" applyFill="1" applyBorder="1" applyAlignment="1">
      <alignment horizontal="center"/>
    </xf>
    <xf numFmtId="165" fontId="1" fillId="0" borderId="0" xfId="1" applyNumberFormat="1" applyAlignment="1">
      <alignment horizontal="center"/>
    </xf>
    <xf numFmtId="165" fontId="1" fillId="8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/>
    </xf>
    <xf numFmtId="165" fontId="1" fillId="9" borderId="1" xfId="1" applyNumberFormat="1" applyFill="1" applyBorder="1" applyAlignment="1">
      <alignment horizont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167" fontId="0" fillId="0" borderId="0" xfId="0" applyNumberFormat="1"/>
    <xf numFmtId="2" fontId="0" fillId="0" borderId="0" xfId="0" applyNumberFormat="1" applyAlignment="1">
      <alignment horizontal="center" vertical="center"/>
    </xf>
    <xf numFmtId="168" fontId="0" fillId="0" borderId="1" xfId="0" applyNumberFormat="1" applyBorder="1"/>
    <xf numFmtId="164" fontId="0" fillId="0" borderId="4" xfId="0" applyNumberFormat="1" applyBorder="1"/>
    <xf numFmtId="0" fontId="0" fillId="10" borderId="0" xfId="0" applyFill="1"/>
    <xf numFmtId="164" fontId="0" fillId="0" borderId="1" xfId="0" applyNumberForma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4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65" fontId="1" fillId="0" borderId="0" xfId="1" applyNumberFormat="1"/>
    <xf numFmtId="0" fontId="6" fillId="0" borderId="0" xfId="0" applyFont="1" applyAlignment="1">
      <alignment horizontal="center" vertical="center"/>
    </xf>
    <xf numFmtId="0" fontId="1" fillId="0" borderId="10" xfId="1" applyBorder="1"/>
    <xf numFmtId="0" fontId="1" fillId="0" borderId="8" xfId="1" applyBorder="1"/>
    <xf numFmtId="0" fontId="1" fillId="0" borderId="11" xfId="1" applyBorder="1"/>
    <xf numFmtId="0" fontId="1" fillId="0" borderId="12" xfId="1" applyBorder="1"/>
    <xf numFmtId="0" fontId="1" fillId="0" borderId="9" xfId="1" applyBorder="1"/>
    <xf numFmtId="0" fontId="1" fillId="0" borderId="13" xfId="1" applyBorder="1"/>
    <xf numFmtId="0" fontId="1" fillId="0" borderId="14" xfId="1" applyBorder="1"/>
    <xf numFmtId="0" fontId="1" fillId="0" borderId="15" xfId="1" applyBorder="1"/>
    <xf numFmtId="166" fontId="0" fillId="0" borderId="1" xfId="0" applyNumberFormat="1" applyBorder="1"/>
    <xf numFmtId="165" fontId="4" fillId="7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3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0" xfId="0" applyFill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2" xfId="1" applyFill="1" applyBorder="1" applyAlignment="1">
      <alignment horizontal="center"/>
    </xf>
    <xf numFmtId="0" fontId="1" fillId="2" borderId="7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2">
    <cellStyle name="Normal" xfId="0" builtinId="0"/>
    <cellStyle name="Normal 2" xfId="1" xr:uid="{722EAA5B-11D0-49F8-A613-C6050B3EE7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'Kurva Kadar Glutamat'!$A$3:$A$9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</c:numCache>
            </c:numRef>
          </c:xVal>
          <c:yVal>
            <c:numRef>
              <c:f>'Kurva Kadar Glutamat'!$B$3:$B$9</c:f>
              <c:numCache>
                <c:formatCode>General</c:formatCode>
                <c:ptCount val="7"/>
                <c:pt idx="0">
                  <c:v>-0.02</c:v>
                </c:pt>
                <c:pt idx="1">
                  <c:v>0.03</c:v>
                </c:pt>
                <c:pt idx="2">
                  <c:v>7.4999999999999997E-2</c:v>
                </c:pt>
                <c:pt idx="3">
                  <c:v>0.50700000000000001</c:v>
                </c:pt>
                <c:pt idx="4">
                  <c:v>0.80400000000000005</c:v>
                </c:pt>
                <c:pt idx="5">
                  <c:v>1.7410000000000001</c:v>
                </c:pt>
                <c:pt idx="6">
                  <c:v>2.2429999999999999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A0-4A6F-9896-BADE34D7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3258256"/>
        <c:axId val="49299024"/>
      </c:scatterChart>
      <c:valAx>
        <c:axId val="203325825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49299024"/>
        <c:crosses val="autoZero"/>
        <c:crossBetween val="midCat"/>
      </c:valAx>
      <c:valAx>
        <c:axId val="4929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33258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4651728534017996"/>
          <c:y val="0.1757577883255991"/>
          <c:w val="0.56973339214636209"/>
          <c:h val="0.7000648117641746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6572296612030207E-2"/>
                  <c:y val="-4.12462644613427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'[1]Kadar Glutamat (6)'!$A$13:$A$19</c:f>
              <c:numCache>
                <c:formatCode>General</c:formatCode>
                <c:ptCount val="7"/>
                <c:pt idx="0">
                  <c:v>0</c:v>
                </c:pt>
                <c:pt idx="1">
                  <c:v>40</c:v>
                </c:pt>
                <c:pt idx="2">
                  <c:v>80</c:v>
                </c:pt>
                <c:pt idx="3">
                  <c:v>120</c:v>
                </c:pt>
                <c:pt idx="4">
                  <c:v>160</c:v>
                </c:pt>
                <c:pt idx="5">
                  <c:v>200</c:v>
                </c:pt>
              </c:numCache>
            </c:numRef>
          </c:xVal>
          <c:yVal>
            <c:numRef>
              <c:f>'[1]Kadar Glutamat (6)'!$B$13:$B$19</c:f>
              <c:numCache>
                <c:formatCode>General</c:formatCode>
                <c:ptCount val="7"/>
                <c:pt idx="0">
                  <c:v>0</c:v>
                </c:pt>
                <c:pt idx="1">
                  <c:v>0.08</c:v>
                </c:pt>
                <c:pt idx="2">
                  <c:v>0.45500000000000002</c:v>
                </c:pt>
                <c:pt idx="3">
                  <c:v>1.2769999999999999</c:v>
                </c:pt>
                <c:pt idx="4">
                  <c:v>2.198</c:v>
                </c:pt>
                <c:pt idx="5">
                  <c:v>2.3929999999999998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FF-4FDC-809D-53BE44039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3258256"/>
        <c:axId val="49299024"/>
      </c:scatterChart>
      <c:valAx>
        <c:axId val="203325825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49299024"/>
        <c:crosses val="autoZero"/>
        <c:crossBetween val="midCat"/>
      </c:valAx>
      <c:valAx>
        <c:axId val="4929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33258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'[1]Kadar Glutamat (4)'!$A$13:$A$19</c:f>
              <c:numCache>
                <c:formatCode>General</c:formatCode>
                <c:ptCount val="7"/>
                <c:pt idx="0">
                  <c:v>0</c:v>
                </c:pt>
                <c:pt idx="1">
                  <c:v>40</c:v>
                </c:pt>
                <c:pt idx="2">
                  <c:v>80</c:v>
                </c:pt>
                <c:pt idx="3">
                  <c:v>120</c:v>
                </c:pt>
                <c:pt idx="4">
                  <c:v>160</c:v>
                </c:pt>
                <c:pt idx="5">
                  <c:v>200</c:v>
                </c:pt>
              </c:numCache>
            </c:numRef>
          </c:xVal>
          <c:yVal>
            <c:numRef>
              <c:f>'[1]Kadar Glutamat (4)'!$B$13:$B$19</c:f>
              <c:numCache>
                <c:formatCode>General</c:formatCode>
                <c:ptCount val="7"/>
                <c:pt idx="0">
                  <c:v>0</c:v>
                </c:pt>
                <c:pt idx="1">
                  <c:v>3.3000000000000002E-2</c:v>
                </c:pt>
                <c:pt idx="2">
                  <c:v>0.627</c:v>
                </c:pt>
                <c:pt idx="3">
                  <c:v>1.65</c:v>
                </c:pt>
                <c:pt idx="4">
                  <c:v>2.3260000000000001</c:v>
                </c:pt>
                <c:pt idx="5">
                  <c:v>2.3980000000000001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D8-478D-B2FC-09A354AEF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3258256"/>
        <c:axId val="49299024"/>
      </c:scatterChart>
      <c:valAx>
        <c:axId val="203325825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49299024"/>
        <c:crosses val="autoZero"/>
        <c:crossBetween val="midCat"/>
      </c:valAx>
      <c:valAx>
        <c:axId val="4929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33258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2.png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423333</xdr:colOff>
      <xdr:row>12</xdr:row>
      <xdr:rowOff>90715</xdr:rowOff>
    </xdr:from>
    <xdr:to>
      <xdr:col>39</xdr:col>
      <xdr:colOff>441673</xdr:colOff>
      <xdr:row>21</xdr:row>
      <xdr:rowOff>95803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CF2615-8475-8ABB-9F34-9188B186A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13809" y="2308175"/>
          <a:ext cx="6682816" cy="1637945"/>
        </a:xfrm>
        <a:prstGeom prst="rect">
          <a:avLst/>
        </a:prstGeom>
      </xdr:spPr>
    </xdr:pic>
    <xdr:clientData/>
  </xdr:twoCellAnchor>
  <xdr:twoCellAnchor editAs="oneCell">
    <xdr:from>
      <xdr:col>24</xdr:col>
      <xdr:colOff>151190</xdr:colOff>
      <xdr:row>27</xdr:row>
      <xdr:rowOff>12096</xdr:rowOff>
    </xdr:from>
    <xdr:to>
      <xdr:col>32</xdr:col>
      <xdr:colOff>23002</xdr:colOff>
      <xdr:row>34</xdr:row>
      <xdr:rowOff>175381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6C70986-CD40-A184-43C8-541E7F8C1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21815" y="5012721"/>
          <a:ext cx="4925354" cy="1459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15</xdr:row>
      <xdr:rowOff>0</xdr:rowOff>
    </xdr:from>
    <xdr:to>
      <xdr:col>25</xdr:col>
      <xdr:colOff>123179</xdr:colOff>
      <xdr:row>21</xdr:row>
      <xdr:rowOff>71694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C1AC8D-CDD8-5CD4-6443-8D6C6E17B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2581" y="2580968"/>
          <a:ext cx="4424792" cy="1177822"/>
        </a:xfrm>
        <a:prstGeom prst="rect">
          <a:avLst/>
        </a:prstGeom>
      </xdr:spPr>
    </xdr:pic>
    <xdr:clientData/>
  </xdr:twoCellAnchor>
  <xdr:twoCellAnchor editAs="oneCell">
    <xdr:from>
      <xdr:col>18</xdr:col>
      <xdr:colOff>572968</xdr:colOff>
      <xdr:row>25</xdr:row>
      <xdr:rowOff>155754</xdr:rowOff>
    </xdr:from>
    <xdr:to>
      <xdr:col>24</xdr:col>
      <xdr:colOff>412337</xdr:colOff>
      <xdr:row>31</xdr:row>
      <xdr:rowOff>165996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B5A1ED-0DDB-7C1D-B474-1526A1E19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57779" y="4696603"/>
          <a:ext cx="3505596" cy="1088544"/>
        </a:xfrm>
        <a:prstGeom prst="rect">
          <a:avLst/>
        </a:prstGeom>
      </xdr:spPr>
    </xdr:pic>
    <xdr:clientData/>
  </xdr:twoCellAnchor>
  <xdr:twoCellAnchor editAs="oneCell">
    <xdr:from>
      <xdr:col>9</xdr:col>
      <xdr:colOff>37351</xdr:colOff>
      <xdr:row>36</xdr:row>
      <xdr:rowOff>28015</xdr:rowOff>
    </xdr:from>
    <xdr:to>
      <xdr:col>13</xdr:col>
      <xdr:colOff>140793</xdr:colOff>
      <xdr:row>44</xdr:row>
      <xdr:rowOff>56029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2A85502-2F7E-F31A-5C0D-FF318C9FB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33675" y="6751544"/>
          <a:ext cx="3325133" cy="15221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36</xdr:row>
      <xdr:rowOff>0</xdr:rowOff>
    </xdr:from>
    <xdr:to>
      <xdr:col>34</xdr:col>
      <xdr:colOff>207651</xdr:colOff>
      <xdr:row>43</xdr:row>
      <xdr:rowOff>158751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2B9DC9D-212C-40ED-9F8D-275527B1D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0" y="6699250"/>
          <a:ext cx="5591825" cy="1447801"/>
        </a:xfrm>
        <a:prstGeom prst="rect">
          <a:avLst/>
        </a:prstGeom>
      </xdr:spPr>
    </xdr:pic>
    <xdr:clientData/>
  </xdr:twoCellAnchor>
  <xdr:twoCellAnchor editAs="oneCell">
    <xdr:from>
      <xdr:col>27</xdr:col>
      <xdr:colOff>-1</xdr:colOff>
      <xdr:row>45</xdr:row>
      <xdr:rowOff>0</xdr:rowOff>
    </xdr:from>
    <xdr:to>
      <xdr:col>35</xdr:col>
      <xdr:colOff>790740</xdr:colOff>
      <xdr:row>56</xdr:row>
      <xdr:rowOff>127002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F21E74-5567-45B6-B233-1379C52A5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7999" y="8356600"/>
          <a:ext cx="6790865" cy="2152652"/>
        </a:xfrm>
        <a:prstGeom prst="rect">
          <a:avLst/>
        </a:prstGeom>
      </xdr:spPr>
    </xdr:pic>
    <xdr:clientData/>
  </xdr:twoCellAnchor>
  <xdr:twoCellAnchor editAs="oneCell">
    <xdr:from>
      <xdr:col>46</xdr:col>
      <xdr:colOff>23960</xdr:colOff>
      <xdr:row>36</xdr:row>
      <xdr:rowOff>35943</xdr:rowOff>
    </xdr:from>
    <xdr:to>
      <xdr:col>55</xdr:col>
      <xdr:colOff>15703</xdr:colOff>
      <xdr:row>47</xdr:row>
      <xdr:rowOff>1549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D009966-8969-BA13-01EA-55D43CEB0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58300" y="6637547"/>
          <a:ext cx="7252309" cy="1940943"/>
        </a:xfrm>
        <a:prstGeom prst="rect">
          <a:avLst/>
        </a:prstGeom>
      </xdr:spPr>
    </xdr:pic>
    <xdr:clientData/>
  </xdr:twoCellAnchor>
  <xdr:twoCellAnchor editAs="oneCell">
    <xdr:from>
      <xdr:col>46</xdr:col>
      <xdr:colOff>143773</xdr:colOff>
      <xdr:row>48</xdr:row>
      <xdr:rowOff>35942</xdr:rowOff>
    </xdr:from>
    <xdr:to>
      <xdr:col>51</xdr:col>
      <xdr:colOff>420531</xdr:colOff>
      <xdr:row>60</xdr:row>
      <xdr:rowOff>131791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F6C4C36-2C57-BB10-8DF4-4BED291A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78113" y="8794150"/>
          <a:ext cx="4518078" cy="225245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17</xdr:col>
      <xdr:colOff>162800</xdr:colOff>
      <xdr:row>45</xdr:row>
      <xdr:rowOff>145878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46211AD-C4A7-5956-4217-C025F3FAE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35135" y="6761892"/>
          <a:ext cx="6238206" cy="15875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15</xdr:col>
      <xdr:colOff>600039</xdr:colOff>
      <xdr:row>60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C9BBB78-FECD-ADE6-75A6-FE8C152E6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42000" y="8953500"/>
          <a:ext cx="5426039" cy="2476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408024</xdr:colOff>
      <xdr:row>1</xdr:row>
      <xdr:rowOff>113088</xdr:rowOff>
    </xdr:from>
    <xdr:to>
      <xdr:col>10</xdr:col>
      <xdr:colOff>319065</xdr:colOff>
      <xdr:row>16</xdr:row>
      <xdr:rowOff>95419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4CE0BC-6658-4E4E-B602-1089145A5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404532</xdr:colOff>
      <xdr:row>2</xdr:row>
      <xdr:rowOff>154423</xdr:rowOff>
    </xdr:from>
    <xdr:to>
      <xdr:col>15</xdr:col>
      <xdr:colOff>49629</xdr:colOff>
      <xdr:row>4</xdr:row>
      <xdr:rowOff>28902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B375FF-B227-42CB-9F2B-9D4A60E37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4432" y="522723"/>
          <a:ext cx="864297" cy="242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404532</xdr:colOff>
      <xdr:row>22</xdr:row>
      <xdr:rowOff>154423</xdr:rowOff>
    </xdr:from>
    <xdr:to>
      <xdr:col>15</xdr:col>
      <xdr:colOff>49629</xdr:colOff>
      <xdr:row>24</xdr:row>
      <xdr:rowOff>28902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D6A8C0-7CE2-4FC0-B674-EBEB1E10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4432" y="4205723"/>
          <a:ext cx="864297" cy="242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364345</xdr:colOff>
      <xdr:row>18</xdr:row>
      <xdr:rowOff>20820</xdr:rowOff>
    </xdr:from>
    <xdr:to>
      <xdr:col>10</xdr:col>
      <xdr:colOff>273584</xdr:colOff>
      <xdr:row>32</xdr:row>
      <xdr:rowOff>127468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49C3DEA-7D23-4BBF-81F3-74FE3E925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357909</xdr:colOff>
      <xdr:row>34</xdr:row>
      <xdr:rowOff>150092</xdr:rowOff>
    </xdr:from>
    <xdr:to>
      <xdr:col>10</xdr:col>
      <xdr:colOff>269355</xdr:colOff>
      <xdr:row>50</xdr:row>
      <xdr:rowOff>17575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11E6292-7C86-4C81-8D86-C1CF16CB0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404532</xdr:colOff>
      <xdr:row>37</xdr:row>
      <xdr:rowOff>154423</xdr:rowOff>
    </xdr:from>
    <xdr:to>
      <xdr:col>15</xdr:col>
      <xdr:colOff>49629</xdr:colOff>
      <xdr:row>39</xdr:row>
      <xdr:rowOff>28902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03B7BA6-234B-43AF-A430-8BAA1E9F6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4432" y="6967973"/>
          <a:ext cx="864297" cy="242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347133</xdr:colOff>
      <xdr:row>13</xdr:row>
      <xdr:rowOff>8467</xdr:rowOff>
    </xdr:from>
    <xdr:to>
      <xdr:col>26</xdr:col>
      <xdr:colOff>242433</xdr:colOff>
      <xdr:row>21</xdr:row>
      <xdr:rowOff>1394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9C37A5-7AE4-D856-F6BB-E0E32CEFA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0400" y="2463800"/>
          <a:ext cx="5864300" cy="150499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36</xdr:row>
      <xdr:rowOff>21897</xdr:rowOff>
    </xdr:from>
    <xdr:to>
      <xdr:col>13</xdr:col>
      <xdr:colOff>828480</xdr:colOff>
      <xdr:row>45</xdr:row>
      <xdr:rowOff>153276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CFA892-572E-9BD7-4558-F3685810B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47845" y="6722242"/>
          <a:ext cx="4080118" cy="18064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132907</xdr:colOff>
      <xdr:row>15</xdr:row>
      <xdr:rowOff>9555</xdr:rowOff>
    </xdr:from>
    <xdr:to>
      <xdr:col>32</xdr:col>
      <xdr:colOff>57489</xdr:colOff>
      <xdr:row>21</xdr:row>
      <xdr:rowOff>112059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B0505F-8BAE-D4FF-7AEA-9B4EE068A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6744" y="2490485"/>
          <a:ext cx="4487721" cy="1165759"/>
        </a:xfrm>
        <a:prstGeom prst="rect">
          <a:avLst/>
        </a:prstGeom>
      </xdr:spPr>
    </xdr:pic>
    <xdr:clientData/>
  </xdr:twoCellAnchor>
  <xdr:twoCellAnchor editAs="oneCell">
    <xdr:from>
      <xdr:col>16</xdr:col>
      <xdr:colOff>606984</xdr:colOff>
      <xdr:row>36</xdr:row>
      <xdr:rowOff>0</xdr:rowOff>
    </xdr:from>
    <xdr:to>
      <xdr:col>21</xdr:col>
      <xdr:colOff>168273</xdr:colOff>
      <xdr:row>44</xdr:row>
      <xdr:rowOff>46692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86C228-5E6B-8E3B-69D5-9E4B845A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5881" y="6536765"/>
          <a:ext cx="3291315" cy="1540809"/>
        </a:xfrm>
        <a:prstGeom prst="rect">
          <a:avLst/>
        </a:prstGeom>
      </xdr:spPr>
    </xdr:pic>
    <xdr:clientData/>
  </xdr:twoCellAnchor>
  <xdr:twoCellAnchor editAs="oneCell">
    <xdr:from>
      <xdr:col>22</xdr:col>
      <xdr:colOff>9337</xdr:colOff>
      <xdr:row>33</xdr:row>
      <xdr:rowOff>46690</xdr:rowOff>
    </xdr:from>
    <xdr:to>
      <xdr:col>26</xdr:col>
      <xdr:colOff>116357</xdr:colOff>
      <xdr:row>38</xdr:row>
      <xdr:rowOff>28014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EAB622-DF05-A400-0431-FE478F2C0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32425" y="6023161"/>
          <a:ext cx="2879773" cy="9151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14</xdr:row>
      <xdr:rowOff>0</xdr:rowOff>
    </xdr:from>
    <xdr:to>
      <xdr:col>31</xdr:col>
      <xdr:colOff>520325</xdr:colOff>
      <xdr:row>20</xdr:row>
      <xdr:rowOff>36495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C1A9EA-D028-2CB9-A8F9-E2112A5D3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2069" y="2554598"/>
          <a:ext cx="4198945" cy="1131322"/>
        </a:xfrm>
        <a:prstGeom prst="rect">
          <a:avLst/>
        </a:prstGeom>
      </xdr:spPr>
    </xdr:pic>
    <xdr:clientData/>
  </xdr:twoCellAnchor>
  <xdr:twoCellAnchor editAs="oneCell">
    <xdr:from>
      <xdr:col>20</xdr:col>
      <xdr:colOff>613102</xdr:colOff>
      <xdr:row>25</xdr:row>
      <xdr:rowOff>182470</xdr:rowOff>
    </xdr:from>
    <xdr:to>
      <xdr:col>26</xdr:col>
      <xdr:colOff>246335</xdr:colOff>
      <xdr:row>34</xdr:row>
      <xdr:rowOff>109482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329B9C-C533-6804-1C17-BFA0D35AE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9654" y="4744252"/>
          <a:ext cx="3311853" cy="15692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Data%20Penelitan.xlsx" TargetMode="External"/><Relationship Id="rId2" Type="http://schemas.openxmlformats.org/officeDocument/2006/relationships/externalLinkPath" Target="https://d.docs.live.net/8ab2a2b7c8ab8461/Documents/Data%20Penelitan.xlsx" TargetMode="External"/><Relationship Id="rId1" Type="http://schemas.openxmlformats.org/officeDocument/2006/relationships/externalLinkPath" Target="/8ab2a2b7c8ab8461/Documents/Data%20Penelit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otal Gula"/>
      <sheetName val="Kadar Glutamat (4)"/>
      <sheetName val="FIX Kadar Glutamat"/>
      <sheetName val="Kadar Glutamat (6)"/>
      <sheetName val="Kadar Glutamat (2)"/>
      <sheetName val="Kadar Glutamat (5)"/>
      <sheetName val="Hidrolisat"/>
      <sheetName val="Rendemen"/>
      <sheetName val="Kadar Abu"/>
      <sheetName val="Kadar Air"/>
      <sheetName val="IKA% (2)"/>
      <sheetName val="Nilai Warna"/>
      <sheetName val="Kadar Glutamat (3)"/>
      <sheetName val="Kadar Glutamat"/>
      <sheetName val="Sheet1"/>
      <sheetName val="IKA%"/>
      <sheetName val="Sheet2"/>
      <sheetName val="Sheet3"/>
    </sheetNames>
    <sheetDataSet>
      <sheetData sheetId="0"/>
      <sheetData sheetId="1">
        <row r="13">
          <cell r="A13">
            <v>0</v>
          </cell>
          <cell r="B13">
            <v>0</v>
          </cell>
        </row>
        <row r="14">
          <cell r="A14">
            <v>40</v>
          </cell>
          <cell r="B14">
            <v>3.3000000000000002E-2</v>
          </cell>
        </row>
        <row r="15">
          <cell r="A15">
            <v>80</v>
          </cell>
          <cell r="B15">
            <v>0.627</v>
          </cell>
        </row>
        <row r="16">
          <cell r="A16">
            <v>120</v>
          </cell>
          <cell r="B16">
            <v>1.65</v>
          </cell>
        </row>
        <row r="17">
          <cell r="A17">
            <v>160</v>
          </cell>
          <cell r="B17">
            <v>2.3260000000000001</v>
          </cell>
        </row>
        <row r="18">
          <cell r="A18">
            <v>200</v>
          </cell>
          <cell r="B18">
            <v>2.3980000000000001</v>
          </cell>
        </row>
        <row r="19">
          <cell r="A19"/>
        </row>
      </sheetData>
      <sheetData sheetId="2"/>
      <sheetData sheetId="3">
        <row r="13">
          <cell r="A13">
            <v>0</v>
          </cell>
          <cell r="B13">
            <v>0</v>
          </cell>
        </row>
        <row r="14">
          <cell r="A14">
            <v>40</v>
          </cell>
          <cell r="B14">
            <v>0.08</v>
          </cell>
        </row>
        <row r="15">
          <cell r="A15">
            <v>80</v>
          </cell>
          <cell r="B15">
            <v>0.45500000000000002</v>
          </cell>
        </row>
        <row r="16">
          <cell r="A16">
            <v>120</v>
          </cell>
          <cell r="B16">
            <v>1.2769999999999999</v>
          </cell>
        </row>
        <row r="17">
          <cell r="A17">
            <v>160</v>
          </cell>
          <cell r="B17">
            <v>2.198</v>
          </cell>
        </row>
        <row r="18">
          <cell r="A18">
            <v>200</v>
          </cell>
          <cell r="B18">
            <v>2.3929999999999998</v>
          </cell>
        </row>
        <row r="19">
          <cell r="A19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EF64D-DA58-4018-9AE0-9AFDF23B5ACF}">
  <dimension ref="A1:AB35"/>
  <sheetViews>
    <sheetView tabSelected="1" zoomScale="35" workbookViewId="0">
      <selection activeCell="AX22" sqref="AX22"/>
    </sheetView>
  </sheetViews>
  <sheetFormatPr defaultRowHeight="14.5" x14ac:dyDescent="0.35"/>
  <cols>
    <col min="1" max="1" width="12.7265625" customWidth="1"/>
    <col min="2" max="2" width="14" customWidth="1"/>
    <col min="3" max="3" width="11.54296875" customWidth="1"/>
    <col min="4" max="4" width="12.90625" customWidth="1"/>
    <col min="5" max="5" width="11.54296875" customWidth="1"/>
    <col min="6" max="6" width="12.1796875" customWidth="1"/>
    <col min="7" max="7" width="17.36328125" customWidth="1"/>
    <col min="8" max="8" width="14.6328125" customWidth="1"/>
    <col min="9" max="9" width="14.453125" customWidth="1"/>
    <col min="10" max="10" width="10.6328125" style="18" customWidth="1"/>
    <col min="12" max="12" width="10.453125" customWidth="1"/>
    <col min="13" max="13" width="10.26953125" customWidth="1"/>
    <col min="21" max="21" width="11.54296875" customWidth="1"/>
    <col min="23" max="23" width="13.36328125" bestFit="1" customWidth="1"/>
    <col min="24" max="24" width="15.6328125" customWidth="1"/>
    <col min="25" max="25" width="11.26953125" bestFit="1" customWidth="1"/>
  </cols>
  <sheetData>
    <row r="1" spans="1:28" x14ac:dyDescent="0.35">
      <c r="A1" s="24" t="s">
        <v>0</v>
      </c>
      <c r="B1" s="24" t="s">
        <v>94</v>
      </c>
      <c r="C1" s="24" t="s">
        <v>95</v>
      </c>
      <c r="D1" s="24" t="s">
        <v>127</v>
      </c>
      <c r="E1" s="24" t="s">
        <v>128</v>
      </c>
      <c r="F1" s="24" t="s">
        <v>129</v>
      </c>
      <c r="G1" s="24" t="s">
        <v>96</v>
      </c>
      <c r="H1" s="24" t="s">
        <v>97</v>
      </c>
      <c r="I1" s="24" t="s">
        <v>130</v>
      </c>
      <c r="J1" s="20" t="s">
        <v>64</v>
      </c>
    </row>
    <row r="2" spans="1:28" x14ac:dyDescent="0.35">
      <c r="A2" s="24" t="s">
        <v>99</v>
      </c>
      <c r="B2" s="65">
        <v>6.1158999999999999</v>
      </c>
      <c r="C2" s="65">
        <v>1.0061</v>
      </c>
      <c r="D2" s="65">
        <f>B2+C2</f>
        <v>7.1219999999999999</v>
      </c>
      <c r="E2" s="67">
        <v>10</v>
      </c>
      <c r="F2" s="10">
        <v>2</v>
      </c>
      <c r="G2" s="10">
        <v>6.3086000000000002</v>
      </c>
      <c r="H2" s="10">
        <v>6.3064999999999998</v>
      </c>
      <c r="I2" s="65">
        <f>H2-B2</f>
        <v>0.19059999999999988</v>
      </c>
      <c r="J2" s="58">
        <f>I2/2</f>
        <v>9.529999999999994E-2</v>
      </c>
    </row>
    <row r="3" spans="1:28" x14ac:dyDescent="0.35">
      <c r="A3" s="24" t="s">
        <v>100</v>
      </c>
      <c r="B3" s="65">
        <v>6.1189999999999998</v>
      </c>
      <c r="C3" s="65">
        <v>1.0058</v>
      </c>
      <c r="D3" s="65">
        <f t="shared" ref="D3:D29" si="0">B3+C3</f>
        <v>7.1247999999999996</v>
      </c>
      <c r="E3" s="67">
        <v>10</v>
      </c>
      <c r="F3" s="10">
        <v>2</v>
      </c>
      <c r="G3" s="10">
        <v>6.3061999999999996</v>
      </c>
      <c r="H3" s="10">
        <v>6.3034999999999997</v>
      </c>
      <c r="I3" s="65">
        <f t="shared" ref="I3:I29" si="1">H3-B3</f>
        <v>0.18449999999999989</v>
      </c>
      <c r="J3" s="58">
        <f t="shared" ref="J3:J29" si="2">I3/2</f>
        <v>9.2249999999999943E-2</v>
      </c>
      <c r="T3" t="s">
        <v>30</v>
      </c>
      <c r="U3">
        <v>4</v>
      </c>
    </row>
    <row r="4" spans="1:28" x14ac:dyDescent="0.35">
      <c r="A4" s="24" t="s">
        <v>101</v>
      </c>
      <c r="B4" s="10">
        <v>6.2342000000000004</v>
      </c>
      <c r="C4" s="10">
        <v>1.0074000000000001</v>
      </c>
      <c r="D4" s="65">
        <f t="shared" si="0"/>
        <v>7.2416</v>
      </c>
      <c r="E4" s="67">
        <v>10</v>
      </c>
      <c r="F4" s="10">
        <v>2</v>
      </c>
      <c r="G4" s="10">
        <v>6.4222999999999999</v>
      </c>
      <c r="H4" s="10">
        <v>6.4192</v>
      </c>
      <c r="I4" s="65">
        <f t="shared" si="1"/>
        <v>0.18499999999999961</v>
      </c>
      <c r="J4" s="58">
        <f t="shared" si="2"/>
        <v>9.2499999999999805E-2</v>
      </c>
      <c r="L4" s="103" t="s">
        <v>0</v>
      </c>
      <c r="M4" s="104" t="s">
        <v>1</v>
      </c>
      <c r="N4" s="104"/>
      <c r="O4" s="104"/>
      <c r="P4" s="104"/>
      <c r="Q4" s="98" t="s">
        <v>41</v>
      </c>
      <c r="R4" s="98" t="s">
        <v>48</v>
      </c>
      <c r="S4" s="98" t="s">
        <v>68</v>
      </c>
      <c r="T4" t="s">
        <v>31</v>
      </c>
      <c r="U4">
        <v>7</v>
      </c>
    </row>
    <row r="5" spans="1:28" x14ac:dyDescent="0.35">
      <c r="A5" s="24" t="s">
        <v>102</v>
      </c>
      <c r="B5" s="10">
        <v>6.1532999999999998</v>
      </c>
      <c r="C5" s="10">
        <v>1.0065999999999999</v>
      </c>
      <c r="D5" s="65">
        <f t="shared" si="0"/>
        <v>7.1598999999999995</v>
      </c>
      <c r="E5" s="67">
        <v>10</v>
      </c>
      <c r="F5" s="10">
        <v>2</v>
      </c>
      <c r="G5" s="10">
        <v>6.3349000000000002</v>
      </c>
      <c r="H5" s="10">
        <v>6.3311000000000002</v>
      </c>
      <c r="I5" s="65">
        <f t="shared" si="1"/>
        <v>0.1778000000000004</v>
      </c>
      <c r="J5" s="58">
        <f t="shared" si="2"/>
        <v>8.8900000000000201E-2</v>
      </c>
      <c r="L5" s="103"/>
      <c r="M5" s="24">
        <v>1</v>
      </c>
      <c r="N5" s="24">
        <v>2</v>
      </c>
      <c r="O5" s="24">
        <v>3</v>
      </c>
      <c r="P5" s="24">
        <v>4</v>
      </c>
      <c r="Q5" s="98"/>
      <c r="R5" s="98"/>
      <c r="S5" s="98"/>
    </row>
    <row r="6" spans="1:28" x14ac:dyDescent="0.35">
      <c r="A6" s="24" t="s">
        <v>103</v>
      </c>
      <c r="B6" s="10">
        <v>6.1689999999999996</v>
      </c>
      <c r="C6" s="10">
        <v>1.0036</v>
      </c>
      <c r="D6" s="65">
        <f t="shared" si="0"/>
        <v>7.1725999999999992</v>
      </c>
      <c r="E6" s="67">
        <v>10</v>
      </c>
      <c r="F6" s="10">
        <v>2</v>
      </c>
      <c r="G6" s="10">
        <v>6.3498999999999999</v>
      </c>
      <c r="H6" s="10">
        <v>6.3475999999999999</v>
      </c>
      <c r="I6" s="65">
        <f t="shared" si="1"/>
        <v>0.17860000000000031</v>
      </c>
      <c r="J6" s="58">
        <f t="shared" si="2"/>
        <v>8.9300000000000157E-2</v>
      </c>
      <c r="L6" s="20" t="s">
        <v>23</v>
      </c>
      <c r="M6" s="27">
        <v>9.529999999999994E-2</v>
      </c>
      <c r="N6" s="27">
        <v>9.4700000000000006E-2</v>
      </c>
      <c r="O6" s="27">
        <v>9.2449999999999921E-2</v>
      </c>
      <c r="P6" s="27">
        <v>9.0850000000000097E-2</v>
      </c>
      <c r="Q6" s="27">
        <f>SUM(M6:P6)</f>
        <v>0.37329999999999997</v>
      </c>
      <c r="R6" s="27">
        <f>AVERAGE(M6:P6)</f>
        <v>9.3324999999999991E-2</v>
      </c>
      <c r="S6" s="27">
        <f>_xlfn.STDEV.S(M6:P6)</f>
        <v>2.0560885194951632E-3</v>
      </c>
      <c r="U6" s="8">
        <f t="shared" ref="U6:X12" si="3">M6^2</f>
        <v>9.0820899999999889E-3</v>
      </c>
      <c r="V6" s="8">
        <f t="shared" si="3"/>
        <v>8.9680900000000015E-3</v>
      </c>
      <c r="W6" s="8">
        <f t="shared" si="3"/>
        <v>8.5470024999999856E-3</v>
      </c>
      <c r="X6" s="8">
        <f t="shared" si="3"/>
        <v>8.2537225000000169E-3</v>
      </c>
      <c r="Y6" s="8">
        <f>SUM(U6:X6)</f>
        <v>3.4850904999999995E-2</v>
      </c>
    </row>
    <row r="7" spans="1:28" x14ac:dyDescent="0.35">
      <c r="A7" s="24" t="s">
        <v>104</v>
      </c>
      <c r="B7" s="10">
        <v>6.1638000000000002</v>
      </c>
      <c r="C7" s="10">
        <v>1.0044</v>
      </c>
      <c r="D7" s="65">
        <f t="shared" si="0"/>
        <v>7.1682000000000006</v>
      </c>
      <c r="E7" s="67">
        <v>10</v>
      </c>
      <c r="F7" s="10">
        <v>2</v>
      </c>
      <c r="G7" s="10">
        <v>6.3440000000000003</v>
      </c>
      <c r="H7" s="10">
        <v>6.3409000000000004</v>
      </c>
      <c r="I7" s="65">
        <f t="shared" si="1"/>
        <v>0.17710000000000026</v>
      </c>
      <c r="J7" s="58">
        <f t="shared" si="2"/>
        <v>8.8550000000000129E-2</v>
      </c>
      <c r="L7" s="20" t="s">
        <v>24</v>
      </c>
      <c r="M7" s="27">
        <v>9.2249999999999943E-2</v>
      </c>
      <c r="N7" s="27">
        <v>9.3799999999999883E-2</v>
      </c>
      <c r="O7" s="27">
        <v>9.2299999999999827E-2</v>
      </c>
      <c r="P7" s="27">
        <v>9.2149999999999732E-2</v>
      </c>
      <c r="Q7" s="27">
        <f t="shared" ref="Q7:Q12" si="4">SUM(M7:P7)</f>
        <v>0.37049999999999939</v>
      </c>
      <c r="R7" s="27">
        <f t="shared" ref="R7:R12" si="5">AVERAGE(M7:P7)</f>
        <v>9.2624999999999846E-2</v>
      </c>
      <c r="S7" s="27">
        <f t="shared" ref="S7:S12" si="6">_xlfn.STDEV.S(M7:P7)</f>
        <v>7.8581168227511442E-4</v>
      </c>
      <c r="U7" s="8">
        <f t="shared" si="3"/>
        <v>8.5100624999999899E-3</v>
      </c>
      <c r="V7" s="8">
        <f t="shared" si="3"/>
        <v>8.7984399999999786E-3</v>
      </c>
      <c r="W7" s="8">
        <f t="shared" si="3"/>
        <v>8.5192899999999676E-3</v>
      </c>
      <c r="X7" s="8">
        <f t="shared" si="3"/>
        <v>8.4916224999999502E-3</v>
      </c>
      <c r="Y7" s="8">
        <f t="shared" ref="Y7:Y12" si="7">SUM(U7:X7)</f>
        <v>3.4319414999999888E-2</v>
      </c>
    </row>
    <row r="8" spans="1:28" x14ac:dyDescent="0.35">
      <c r="A8" s="24" t="s">
        <v>105</v>
      </c>
      <c r="B8" s="10">
        <v>6.2233000000000001</v>
      </c>
      <c r="C8" s="10">
        <v>1.0054000000000001</v>
      </c>
      <c r="D8" s="65">
        <f t="shared" si="0"/>
        <v>7.2286999999999999</v>
      </c>
      <c r="E8" s="67">
        <v>10</v>
      </c>
      <c r="F8" s="10">
        <v>2</v>
      </c>
      <c r="G8" s="10">
        <v>6.4058999999999999</v>
      </c>
      <c r="H8" s="10">
        <v>6.4027000000000003</v>
      </c>
      <c r="I8" s="65">
        <f t="shared" si="1"/>
        <v>0.17940000000000023</v>
      </c>
      <c r="J8" s="58">
        <f t="shared" si="2"/>
        <v>8.9700000000000113E-2</v>
      </c>
      <c r="L8" s="20" t="s">
        <v>25</v>
      </c>
      <c r="M8" s="27">
        <v>9.2499999999999805E-2</v>
      </c>
      <c r="N8" s="27">
        <v>9.0800000000000214E-2</v>
      </c>
      <c r="O8" s="27">
        <v>8.7849999999999984E-2</v>
      </c>
      <c r="P8" s="27">
        <v>8.7699999999999889E-2</v>
      </c>
      <c r="Q8" s="27">
        <f t="shared" si="4"/>
        <v>0.35884999999999989</v>
      </c>
      <c r="R8" s="27">
        <f t="shared" si="5"/>
        <v>8.9712499999999973E-2</v>
      </c>
      <c r="S8" s="27">
        <f t="shared" si="6"/>
        <v>2.3432082707262624E-3</v>
      </c>
      <c r="U8" s="8">
        <f t="shared" si="3"/>
        <v>8.5562499999999632E-3</v>
      </c>
      <c r="V8" s="8">
        <f t="shared" si="3"/>
        <v>8.2446400000000392E-3</v>
      </c>
      <c r="W8" s="8">
        <f t="shared" si="3"/>
        <v>7.7176224999999975E-3</v>
      </c>
      <c r="X8" s="8">
        <f t="shared" si="3"/>
        <v>7.6912899999999809E-3</v>
      </c>
      <c r="Y8" s="8">
        <f t="shared" si="7"/>
        <v>3.2209802499999982E-2</v>
      </c>
    </row>
    <row r="9" spans="1:28" x14ac:dyDescent="0.35">
      <c r="A9" s="24" t="s">
        <v>106</v>
      </c>
      <c r="B9" s="10">
        <v>6.1487999999999996</v>
      </c>
      <c r="C9" s="10">
        <v>1.0061</v>
      </c>
      <c r="D9" s="65">
        <f t="shared" si="0"/>
        <v>7.1548999999999996</v>
      </c>
      <c r="E9" s="67">
        <v>10</v>
      </c>
      <c r="F9" s="10">
        <v>2</v>
      </c>
      <c r="G9" s="10">
        <v>6.3433999999999999</v>
      </c>
      <c r="H9" s="10">
        <v>6.3381999999999996</v>
      </c>
      <c r="I9" s="65">
        <f t="shared" si="1"/>
        <v>0.18940000000000001</v>
      </c>
      <c r="J9" s="58">
        <f t="shared" si="2"/>
        <v>9.4700000000000006E-2</v>
      </c>
      <c r="L9" s="20" t="s">
        <v>26</v>
      </c>
      <c r="M9" s="27">
        <v>8.8900000000000201E-2</v>
      </c>
      <c r="N9" s="27">
        <v>9.4950000000000312E-2</v>
      </c>
      <c r="O9" s="27">
        <v>8.9449999999999807E-2</v>
      </c>
      <c r="P9" s="27">
        <v>8.8400000000000034E-2</v>
      </c>
      <c r="Q9" s="27">
        <f t="shared" si="4"/>
        <v>0.36170000000000035</v>
      </c>
      <c r="R9" s="27">
        <f t="shared" si="5"/>
        <v>9.0425000000000089E-2</v>
      </c>
      <c r="S9" s="27">
        <f t="shared" si="6"/>
        <v>3.0469930532686621E-3</v>
      </c>
      <c r="U9" s="8">
        <f t="shared" si="3"/>
        <v>7.9032100000000355E-3</v>
      </c>
      <c r="V9" s="8">
        <f t="shared" si="3"/>
        <v>9.0155025000000586E-3</v>
      </c>
      <c r="W9" s="8">
        <f t="shared" si="3"/>
        <v>8.0013024999999651E-3</v>
      </c>
      <c r="X9" s="8">
        <f t="shared" si="3"/>
        <v>7.8145600000000068E-3</v>
      </c>
      <c r="Y9" s="8">
        <f t="shared" si="7"/>
        <v>3.2734575000000064E-2</v>
      </c>
    </row>
    <row r="10" spans="1:28" x14ac:dyDescent="0.35">
      <c r="A10" s="24" t="s">
        <v>107</v>
      </c>
      <c r="B10" s="68">
        <v>6.2130999999999998</v>
      </c>
      <c r="C10" s="10">
        <v>1.0013000000000001</v>
      </c>
      <c r="D10" s="65">
        <f t="shared" si="0"/>
        <v>7.2143999999999995</v>
      </c>
      <c r="E10" s="67">
        <v>10</v>
      </c>
      <c r="F10" s="10">
        <v>2</v>
      </c>
      <c r="G10" s="10">
        <v>6.4006999999999996</v>
      </c>
      <c r="H10" s="10">
        <v>6.4006999999999996</v>
      </c>
      <c r="I10" s="65">
        <f t="shared" si="1"/>
        <v>0.18759999999999977</v>
      </c>
      <c r="J10" s="58">
        <f t="shared" si="2"/>
        <v>9.3799999999999883E-2</v>
      </c>
      <c r="L10" s="20" t="s">
        <v>27</v>
      </c>
      <c r="M10" s="27">
        <v>8.9300000000000157E-2</v>
      </c>
      <c r="N10" s="27">
        <v>9.2249999999999943E-2</v>
      </c>
      <c r="O10" s="27">
        <v>9.3350000000000044E-2</v>
      </c>
      <c r="P10" s="27">
        <v>9.1600000000000126E-2</v>
      </c>
      <c r="Q10" s="27">
        <f t="shared" si="4"/>
        <v>0.36650000000000027</v>
      </c>
      <c r="R10" s="27">
        <f t="shared" si="5"/>
        <v>9.1625000000000068E-2</v>
      </c>
      <c r="S10" s="27">
        <f t="shared" si="6"/>
        <v>1.7100194930662188E-3</v>
      </c>
      <c r="U10" s="8">
        <f t="shared" si="3"/>
        <v>7.9744900000000285E-3</v>
      </c>
      <c r="V10" s="8">
        <f t="shared" si="3"/>
        <v>8.5100624999999899E-3</v>
      </c>
      <c r="W10" s="8">
        <f t="shared" si="3"/>
        <v>8.714222500000009E-3</v>
      </c>
      <c r="X10" s="8">
        <f t="shared" si="3"/>
        <v>8.3905600000000226E-3</v>
      </c>
      <c r="Y10" s="8">
        <f t="shared" si="7"/>
        <v>3.3589335000000053E-2</v>
      </c>
    </row>
    <row r="11" spans="1:28" x14ac:dyDescent="0.35">
      <c r="A11" s="24" t="s">
        <v>108</v>
      </c>
      <c r="B11" s="10">
        <v>6.2157</v>
      </c>
      <c r="C11" s="10">
        <v>1.0033000000000001</v>
      </c>
      <c r="D11" s="65">
        <f t="shared" si="0"/>
        <v>7.2190000000000003</v>
      </c>
      <c r="E11" s="67">
        <v>10</v>
      </c>
      <c r="F11" s="10">
        <v>2</v>
      </c>
      <c r="G11" s="10">
        <v>6.4009</v>
      </c>
      <c r="H11" s="10">
        <v>6.3973000000000004</v>
      </c>
      <c r="I11" s="65">
        <f t="shared" si="1"/>
        <v>0.18160000000000043</v>
      </c>
      <c r="J11" s="58">
        <f t="shared" si="2"/>
        <v>9.0800000000000214E-2</v>
      </c>
      <c r="L11" s="20" t="s">
        <v>28</v>
      </c>
      <c r="M11" s="27">
        <v>8.8550000000000129E-2</v>
      </c>
      <c r="N11" s="27">
        <v>9.2499999999999805E-2</v>
      </c>
      <c r="O11" s="27">
        <v>9.0899999999999981E-2</v>
      </c>
      <c r="P11" s="27">
        <v>9.0250000000000163E-2</v>
      </c>
      <c r="Q11" s="27">
        <f t="shared" si="4"/>
        <v>0.36220000000000008</v>
      </c>
      <c r="R11" s="27">
        <f t="shared" si="5"/>
        <v>9.0550000000000019E-2</v>
      </c>
      <c r="S11" s="27">
        <f t="shared" si="6"/>
        <v>1.634523375992587E-3</v>
      </c>
      <c r="U11" s="8">
        <f t="shared" si="3"/>
        <v>7.8411025000000231E-3</v>
      </c>
      <c r="V11" s="8">
        <f t="shared" si="3"/>
        <v>8.5562499999999632E-3</v>
      </c>
      <c r="W11" s="8">
        <f t="shared" si="3"/>
        <v>8.2628099999999972E-3</v>
      </c>
      <c r="X11" s="8">
        <f t="shared" si="3"/>
        <v>8.145062500000029E-3</v>
      </c>
      <c r="Y11" s="8">
        <f t="shared" si="7"/>
        <v>3.2805225000000014E-2</v>
      </c>
    </row>
    <row r="12" spans="1:28" x14ac:dyDescent="0.35">
      <c r="A12" s="24" t="s">
        <v>109</v>
      </c>
      <c r="B12" s="10">
        <v>6.1544999999999996</v>
      </c>
      <c r="C12" s="10">
        <v>1.0021</v>
      </c>
      <c r="D12" s="65">
        <f t="shared" si="0"/>
        <v>7.1565999999999992</v>
      </c>
      <c r="E12" s="67">
        <v>10</v>
      </c>
      <c r="F12" s="10">
        <v>2</v>
      </c>
      <c r="G12" s="10">
        <v>6.3444000000000003</v>
      </c>
      <c r="H12" s="10">
        <v>6.3444000000000003</v>
      </c>
      <c r="I12" s="65">
        <f t="shared" si="1"/>
        <v>0.18990000000000062</v>
      </c>
      <c r="J12" s="58">
        <f t="shared" si="2"/>
        <v>9.4950000000000312E-2</v>
      </c>
      <c r="L12" s="20" t="s">
        <v>29</v>
      </c>
      <c r="M12" s="27">
        <v>8.9700000000000113E-2</v>
      </c>
      <c r="N12" s="27">
        <v>8.5300000000000153E-2</v>
      </c>
      <c r="O12" s="27">
        <v>8.384999999999998E-2</v>
      </c>
      <c r="P12" s="27">
        <v>8.5550000000000015E-2</v>
      </c>
      <c r="Q12" s="27">
        <f t="shared" si="4"/>
        <v>0.34440000000000026</v>
      </c>
      <c r="R12" s="27">
        <f t="shared" si="5"/>
        <v>8.6100000000000065E-2</v>
      </c>
      <c r="S12" s="27">
        <f t="shared" si="6"/>
        <v>2.5142924783459223E-3</v>
      </c>
      <c r="U12" s="8">
        <f t="shared" si="3"/>
        <v>8.0460900000000196E-3</v>
      </c>
      <c r="V12" s="8">
        <f t="shared" si="3"/>
        <v>7.2760900000000258E-3</v>
      </c>
      <c r="W12" s="8">
        <f t="shared" si="3"/>
        <v>7.0308224999999971E-3</v>
      </c>
      <c r="X12" s="8">
        <f t="shared" si="3"/>
        <v>7.3188025000000025E-3</v>
      </c>
      <c r="Y12" s="8">
        <f t="shared" si="7"/>
        <v>2.9671805000000048E-2</v>
      </c>
    </row>
    <row r="13" spans="1:28" x14ac:dyDescent="0.35">
      <c r="A13" s="24" t="s">
        <v>110</v>
      </c>
      <c r="B13" s="10">
        <v>6.2361000000000004</v>
      </c>
      <c r="C13" s="10">
        <v>1.0024</v>
      </c>
      <c r="D13" s="65">
        <f t="shared" si="0"/>
        <v>7.2385000000000002</v>
      </c>
      <c r="E13" s="67">
        <v>10</v>
      </c>
      <c r="F13" s="10">
        <v>2</v>
      </c>
      <c r="G13" s="10">
        <v>6.4206000000000003</v>
      </c>
      <c r="H13" s="10">
        <v>6.4206000000000003</v>
      </c>
      <c r="I13" s="65">
        <f t="shared" si="1"/>
        <v>0.18449999999999989</v>
      </c>
      <c r="J13" s="58">
        <f t="shared" si="2"/>
        <v>9.2249999999999943E-2</v>
      </c>
      <c r="L13" s="20" t="s">
        <v>41</v>
      </c>
      <c r="M13" s="56">
        <f>SUM(M6:M12)</f>
        <v>0.63650000000000029</v>
      </c>
      <c r="N13" s="56">
        <f t="shared" ref="N13:P13" si="8">SUM(N6:N12)</f>
        <v>0.64430000000000032</v>
      </c>
      <c r="O13" s="56">
        <f t="shared" si="8"/>
        <v>0.63014999999999954</v>
      </c>
      <c r="P13" s="56">
        <f t="shared" si="8"/>
        <v>0.62650000000000006</v>
      </c>
      <c r="Q13" s="8">
        <f>SUM(Q6:Q12)</f>
        <v>2.5374500000000002</v>
      </c>
      <c r="R13" s="5"/>
      <c r="S13" s="5"/>
      <c r="Y13" s="6">
        <f>SUM(Y6:Y12)</f>
        <v>0.23018106250000006</v>
      </c>
    </row>
    <row r="14" spans="1:28" x14ac:dyDescent="0.35">
      <c r="A14" s="24" t="s">
        <v>111</v>
      </c>
      <c r="B14" s="10">
        <v>6.1215000000000002</v>
      </c>
      <c r="C14" s="10">
        <v>1.0044</v>
      </c>
      <c r="D14" s="65">
        <f t="shared" si="0"/>
        <v>7.1258999999999997</v>
      </c>
      <c r="E14" s="67">
        <v>10</v>
      </c>
      <c r="F14" s="10">
        <v>2</v>
      </c>
      <c r="G14" s="10">
        <v>6.3094999999999999</v>
      </c>
      <c r="H14" s="10">
        <v>6.3064999999999998</v>
      </c>
      <c r="I14" s="65">
        <f t="shared" si="1"/>
        <v>0.18499999999999961</v>
      </c>
      <c r="J14" s="58">
        <f t="shared" si="2"/>
        <v>9.2499999999999805E-2</v>
      </c>
      <c r="L14" s="20" t="s">
        <v>48</v>
      </c>
      <c r="M14" s="8">
        <f>AVERAGE(M6:M12)</f>
        <v>9.092857142857147E-2</v>
      </c>
      <c r="N14" s="8">
        <f>AVERAGE(N6:N12)</f>
        <v>9.204285714285719E-2</v>
      </c>
      <c r="O14" s="8">
        <f>AVERAGE(O6:O12)</f>
        <v>9.0021428571428502E-2</v>
      </c>
      <c r="P14" s="8">
        <f>AVERAGE(P6:P12)</f>
        <v>8.950000000000001E-2</v>
      </c>
      <c r="Q14" s="6"/>
    </row>
    <row r="15" spans="1:28" x14ac:dyDescent="0.35">
      <c r="A15" s="24" t="s">
        <v>112</v>
      </c>
      <c r="B15" s="10">
        <v>6.1463000000000001</v>
      </c>
      <c r="C15" s="10">
        <v>1.0032000000000001</v>
      </c>
      <c r="D15" s="65">
        <f t="shared" si="0"/>
        <v>7.1494999999999997</v>
      </c>
      <c r="E15" s="67">
        <v>10</v>
      </c>
      <c r="F15" s="10">
        <v>2</v>
      </c>
      <c r="G15" s="10">
        <v>6.3196000000000003</v>
      </c>
      <c r="H15" s="10">
        <v>6.3169000000000004</v>
      </c>
      <c r="I15" s="65">
        <f t="shared" si="1"/>
        <v>0.17060000000000031</v>
      </c>
      <c r="J15" s="58">
        <f t="shared" si="2"/>
        <v>8.5300000000000153E-2</v>
      </c>
      <c r="M15" s="5"/>
      <c r="N15" s="5"/>
      <c r="O15" s="5"/>
      <c r="P15" s="5"/>
    </row>
    <row r="16" spans="1:28" x14ac:dyDescent="0.35">
      <c r="A16" s="24" t="s">
        <v>113</v>
      </c>
      <c r="B16" s="10">
        <v>6.1905000000000001</v>
      </c>
      <c r="C16" s="10">
        <v>1.0061</v>
      </c>
      <c r="D16" s="65">
        <f t="shared" si="0"/>
        <v>7.1966000000000001</v>
      </c>
      <c r="E16" s="67">
        <v>10</v>
      </c>
      <c r="F16" s="10">
        <v>2</v>
      </c>
      <c r="G16" s="10">
        <v>6.3771000000000004</v>
      </c>
      <c r="H16" s="10">
        <v>6.3754</v>
      </c>
      <c r="I16" s="65">
        <f t="shared" si="1"/>
        <v>0.18489999999999984</v>
      </c>
      <c r="J16" s="58">
        <f t="shared" si="2"/>
        <v>9.2449999999999921E-2</v>
      </c>
      <c r="L16" s="22" t="s">
        <v>2</v>
      </c>
      <c r="M16" s="55">
        <f>(Q13^2)/(U3*U4)</f>
        <v>0.22995187508928575</v>
      </c>
      <c r="O16" s="97" t="s">
        <v>8</v>
      </c>
      <c r="P16" s="97"/>
      <c r="Q16" s="1">
        <f>U3-1</f>
        <v>3</v>
      </c>
      <c r="U16" s="105" t="s">
        <v>17</v>
      </c>
      <c r="V16" s="99" t="s">
        <v>18</v>
      </c>
      <c r="W16" s="99" t="s">
        <v>19</v>
      </c>
      <c r="X16" s="99" t="s">
        <v>20</v>
      </c>
      <c r="Y16" s="99" t="s">
        <v>21</v>
      </c>
      <c r="Z16" s="101" t="s">
        <v>22</v>
      </c>
      <c r="AA16" s="102"/>
      <c r="AB16" s="99" t="s">
        <v>32</v>
      </c>
    </row>
    <row r="17" spans="1:28" x14ac:dyDescent="0.35">
      <c r="A17" s="24" t="s">
        <v>114</v>
      </c>
      <c r="B17" s="10">
        <v>6.1390000000000002</v>
      </c>
      <c r="C17" s="10">
        <v>1.0065999999999999</v>
      </c>
      <c r="D17" s="65">
        <f t="shared" si="0"/>
        <v>7.1456</v>
      </c>
      <c r="E17" s="67">
        <v>10</v>
      </c>
      <c r="F17" s="10">
        <v>2</v>
      </c>
      <c r="G17" s="10">
        <v>6.3258000000000001</v>
      </c>
      <c r="H17" s="10">
        <v>6.3235999999999999</v>
      </c>
      <c r="I17" s="65">
        <f t="shared" si="1"/>
        <v>0.18459999999999965</v>
      </c>
      <c r="J17" s="58">
        <f t="shared" si="2"/>
        <v>9.2299999999999827E-2</v>
      </c>
      <c r="L17" s="22" t="s">
        <v>3</v>
      </c>
      <c r="M17" s="55">
        <f>Y13-M16</f>
        <v>2.2918741071431548E-4</v>
      </c>
      <c r="O17" s="97" t="s">
        <v>9</v>
      </c>
      <c r="P17" s="97"/>
      <c r="Q17" s="1">
        <f>U4-1</f>
        <v>6</v>
      </c>
      <c r="U17" s="106"/>
      <c r="V17" s="100"/>
      <c r="W17" s="100"/>
      <c r="X17" s="100"/>
      <c r="Y17" s="100"/>
      <c r="Z17" s="20">
        <v>0.01</v>
      </c>
      <c r="AA17" s="20">
        <v>0.05</v>
      </c>
      <c r="AB17" s="100"/>
    </row>
    <row r="18" spans="1:28" x14ac:dyDescent="0.35">
      <c r="A18" s="24" t="s">
        <v>115</v>
      </c>
      <c r="B18" s="10">
        <v>6.1231999999999998</v>
      </c>
      <c r="C18" s="10">
        <v>1.0044</v>
      </c>
      <c r="D18" s="65">
        <f t="shared" si="0"/>
        <v>7.1275999999999993</v>
      </c>
      <c r="E18" s="67">
        <v>10</v>
      </c>
      <c r="F18" s="10">
        <v>2</v>
      </c>
      <c r="G18" s="10">
        <v>6.3014999999999999</v>
      </c>
      <c r="H18" s="10">
        <v>6.2988999999999997</v>
      </c>
      <c r="I18" s="65">
        <f t="shared" si="1"/>
        <v>0.17569999999999997</v>
      </c>
      <c r="J18" s="58">
        <f t="shared" si="2"/>
        <v>8.7849999999999984E-2</v>
      </c>
      <c r="L18" s="22" t="s">
        <v>4</v>
      </c>
      <c r="M18" s="55">
        <f>(((M13^2)+(N13^2)+(O13^2)+(P13^2))/U4)-M16</f>
        <v>2.6126696428568907E-5</v>
      </c>
      <c r="O18" s="97" t="s">
        <v>10</v>
      </c>
      <c r="P18" s="97"/>
      <c r="Q18" s="1">
        <f>Q16*Q17</f>
        <v>18</v>
      </c>
      <c r="U18" s="23" t="s">
        <v>13</v>
      </c>
      <c r="V18" s="1">
        <f>Q16</f>
        <v>3</v>
      </c>
      <c r="W18" s="55">
        <f>M18</f>
        <v>2.6126696428568907E-5</v>
      </c>
      <c r="X18" s="55">
        <f>M21</f>
        <v>8.7088988095229691E-6</v>
      </c>
      <c r="Y18" s="1">
        <f>X18/X20</f>
        <v>2.2889650263214869</v>
      </c>
      <c r="Z18" s="1">
        <f>FINV(0.01,V18,V20)</f>
        <v>5.0918895204140124</v>
      </c>
      <c r="AA18" s="1">
        <f>FINV(0.05,V18,V20)</f>
        <v>3.1599075898007243</v>
      </c>
      <c r="AB18" s="1" t="s">
        <v>33</v>
      </c>
    </row>
    <row r="19" spans="1:28" x14ac:dyDescent="0.35">
      <c r="A19" s="24" t="s">
        <v>116</v>
      </c>
      <c r="B19" s="10">
        <v>6.2323000000000004</v>
      </c>
      <c r="C19" s="10">
        <v>1.0004999999999999</v>
      </c>
      <c r="D19" s="65">
        <f t="shared" si="0"/>
        <v>7.2328000000000001</v>
      </c>
      <c r="E19" s="67">
        <v>10</v>
      </c>
      <c r="F19" s="10">
        <v>2</v>
      </c>
      <c r="G19" s="10">
        <v>6.4137000000000004</v>
      </c>
      <c r="H19" s="10">
        <v>6.4112</v>
      </c>
      <c r="I19" s="65">
        <f t="shared" si="1"/>
        <v>0.17889999999999961</v>
      </c>
      <c r="J19" s="58">
        <f t="shared" si="2"/>
        <v>8.9449999999999807E-2</v>
      </c>
      <c r="L19" s="22" t="s">
        <v>5</v>
      </c>
      <c r="M19" s="55">
        <f>(((Q6^2)+(Q7^2)+(Q8^2)+(Q9^2)+(Q10^2)+(Q11^2)+(Q12^2))/U3)-M16</f>
        <v>1.3457553571430414E-4</v>
      </c>
      <c r="U19" s="23" t="s">
        <v>14</v>
      </c>
      <c r="V19" s="1">
        <f>Q17</f>
        <v>6</v>
      </c>
      <c r="W19" s="55">
        <f>M19</f>
        <v>1.3457553571430414E-4</v>
      </c>
      <c r="X19" s="55">
        <f>M22</f>
        <v>2.2429255952384024E-5</v>
      </c>
      <c r="Y19" s="1">
        <f>X19/X20</f>
        <v>5.8950946111902525</v>
      </c>
      <c r="Z19" s="1">
        <f>FINV(0.01,V19,V20)</f>
        <v>4.0146365073547567</v>
      </c>
      <c r="AA19" s="79">
        <f>FINV(0.05,V19,V20)</f>
        <v>2.6613045229279009</v>
      </c>
      <c r="AB19" s="1" t="s">
        <v>34</v>
      </c>
    </row>
    <row r="20" spans="1:28" x14ac:dyDescent="0.35">
      <c r="A20" s="24" t="s">
        <v>117</v>
      </c>
      <c r="B20" s="10">
        <v>6.1402000000000001</v>
      </c>
      <c r="C20" s="10">
        <v>1.0006999999999999</v>
      </c>
      <c r="D20" s="65">
        <f t="shared" si="0"/>
        <v>7.1409000000000002</v>
      </c>
      <c r="E20" s="67">
        <v>10</v>
      </c>
      <c r="F20" s="10">
        <v>2</v>
      </c>
      <c r="G20" s="10">
        <v>6.3269000000000002</v>
      </c>
      <c r="H20" s="10">
        <v>6.3269000000000002</v>
      </c>
      <c r="I20" s="65">
        <f t="shared" si="1"/>
        <v>0.18670000000000009</v>
      </c>
      <c r="J20" s="58">
        <f t="shared" si="2"/>
        <v>9.3350000000000044E-2</v>
      </c>
      <c r="L20" s="22" t="s">
        <v>6</v>
      </c>
      <c r="M20" s="55">
        <f>M17-M19-M18</f>
        <v>6.8485178571442429E-5</v>
      </c>
      <c r="U20" s="23" t="s">
        <v>15</v>
      </c>
      <c r="V20" s="1">
        <f>Q18</f>
        <v>18</v>
      </c>
      <c r="W20" s="55">
        <f>M20</f>
        <v>6.8485178571442429E-5</v>
      </c>
      <c r="X20" s="55">
        <f>M23</f>
        <v>3.8047321428579128E-6</v>
      </c>
      <c r="Y20" s="1"/>
      <c r="Z20" s="1"/>
      <c r="AA20" s="1"/>
      <c r="AB20" s="1"/>
    </row>
    <row r="21" spans="1:28" x14ac:dyDescent="0.35">
      <c r="A21" s="24" t="s">
        <v>118</v>
      </c>
      <c r="B21" s="10">
        <v>6.1683000000000003</v>
      </c>
      <c r="C21" s="10">
        <v>1.0042</v>
      </c>
      <c r="D21" s="65">
        <f t="shared" si="0"/>
        <v>7.1725000000000003</v>
      </c>
      <c r="E21" s="67">
        <v>10</v>
      </c>
      <c r="F21" s="10">
        <v>2</v>
      </c>
      <c r="G21" s="10">
        <v>6.3526999999999996</v>
      </c>
      <c r="H21" s="10">
        <v>6.3501000000000003</v>
      </c>
      <c r="I21" s="65">
        <f t="shared" si="1"/>
        <v>0.18179999999999996</v>
      </c>
      <c r="J21" s="58">
        <f t="shared" si="2"/>
        <v>9.0899999999999981E-2</v>
      </c>
      <c r="L21" s="22" t="s">
        <v>7</v>
      </c>
      <c r="M21" s="55">
        <f>M18/Q16</f>
        <v>8.7088988095229691E-6</v>
      </c>
      <c r="U21" s="23" t="s">
        <v>16</v>
      </c>
      <c r="V21" s="1">
        <f>SUM(V18:V20)</f>
        <v>27</v>
      </c>
      <c r="W21" s="1"/>
      <c r="X21" s="1"/>
      <c r="Y21" s="1"/>
      <c r="Z21" s="1"/>
      <c r="AA21" s="1"/>
      <c r="AB21" s="1"/>
    </row>
    <row r="22" spans="1:28" x14ac:dyDescent="0.35">
      <c r="A22" s="24" t="s">
        <v>119</v>
      </c>
      <c r="B22" s="65">
        <v>5.9823000000000004</v>
      </c>
      <c r="C22" s="65">
        <v>1.0011000000000001</v>
      </c>
      <c r="D22" s="65">
        <f t="shared" si="0"/>
        <v>6.9834000000000005</v>
      </c>
      <c r="E22" s="67">
        <v>10</v>
      </c>
      <c r="F22" s="10">
        <v>2</v>
      </c>
      <c r="G22" s="10">
        <v>6.1524999999999999</v>
      </c>
      <c r="H22" s="10">
        <v>6.15</v>
      </c>
      <c r="I22" s="65">
        <f t="shared" si="1"/>
        <v>0.16769999999999996</v>
      </c>
      <c r="J22" s="58">
        <f t="shared" si="2"/>
        <v>8.384999999999998E-2</v>
      </c>
      <c r="L22" s="22" t="s">
        <v>11</v>
      </c>
      <c r="M22" s="55">
        <f>M19/Q17</f>
        <v>2.2429255952384024E-5</v>
      </c>
    </row>
    <row r="23" spans="1:28" x14ac:dyDescent="0.35">
      <c r="A23" s="24" t="s">
        <v>120</v>
      </c>
      <c r="B23" s="10">
        <v>6.2218</v>
      </c>
      <c r="C23" s="10">
        <v>1.0041</v>
      </c>
      <c r="D23" s="65">
        <f t="shared" si="0"/>
        <v>7.2259000000000002</v>
      </c>
      <c r="E23" s="67">
        <v>10</v>
      </c>
      <c r="F23" s="10">
        <v>2</v>
      </c>
      <c r="G23" s="10">
        <v>6.4069000000000003</v>
      </c>
      <c r="H23" s="10">
        <v>6.4035000000000002</v>
      </c>
      <c r="I23" s="65">
        <f t="shared" si="1"/>
        <v>0.18170000000000019</v>
      </c>
      <c r="J23" s="58">
        <f t="shared" si="2"/>
        <v>9.0850000000000097E-2</v>
      </c>
      <c r="L23" s="22" t="s">
        <v>12</v>
      </c>
      <c r="M23" s="55">
        <f>M20/Q18</f>
        <v>3.8047321428579128E-6</v>
      </c>
      <c r="U23" s="57" t="s">
        <v>70</v>
      </c>
    </row>
    <row r="24" spans="1:28" x14ac:dyDescent="0.35">
      <c r="A24" s="24" t="s">
        <v>121</v>
      </c>
      <c r="B24" s="10">
        <v>6.1313000000000004</v>
      </c>
      <c r="C24" s="10">
        <v>1.0085</v>
      </c>
      <c r="D24" s="65">
        <f t="shared" si="0"/>
        <v>7.1398000000000001</v>
      </c>
      <c r="E24" s="67">
        <v>10</v>
      </c>
      <c r="F24" s="10">
        <v>2</v>
      </c>
      <c r="G24" s="10">
        <v>6.3192000000000004</v>
      </c>
      <c r="H24" s="10">
        <v>6.3155999999999999</v>
      </c>
      <c r="I24" s="65">
        <f t="shared" si="1"/>
        <v>0.18429999999999946</v>
      </c>
      <c r="J24" s="58">
        <f t="shared" si="2"/>
        <v>9.2149999999999732E-2</v>
      </c>
      <c r="U24" t="s">
        <v>35</v>
      </c>
      <c r="V24" s="9">
        <f>SQRT(X20/4)</f>
        <v>9.7528613017641046E-4</v>
      </c>
      <c r="W24" t="s">
        <v>132</v>
      </c>
    </row>
    <row r="25" spans="1:28" x14ac:dyDescent="0.35">
      <c r="A25" s="24" t="s">
        <v>122</v>
      </c>
      <c r="B25" s="10">
        <v>6.1039000000000003</v>
      </c>
      <c r="C25" s="10">
        <v>1.0034000000000001</v>
      </c>
      <c r="D25" s="65">
        <f t="shared" si="0"/>
        <v>7.1073000000000004</v>
      </c>
      <c r="E25" s="67">
        <v>10</v>
      </c>
      <c r="F25" s="10">
        <v>2</v>
      </c>
      <c r="G25" s="10">
        <v>6.2811000000000003</v>
      </c>
      <c r="H25" s="10">
        <v>6.2793000000000001</v>
      </c>
      <c r="I25" s="65">
        <f t="shared" si="1"/>
        <v>0.17539999999999978</v>
      </c>
      <c r="J25" s="58">
        <f t="shared" si="2"/>
        <v>8.7699999999999889E-2</v>
      </c>
      <c r="U25" t="s">
        <v>36</v>
      </c>
      <c r="V25" s="9">
        <v>4.67</v>
      </c>
    </row>
    <row r="26" spans="1:28" x14ac:dyDescent="0.35">
      <c r="A26" s="24" t="s">
        <v>123</v>
      </c>
      <c r="B26" s="10">
        <v>6.2148000000000003</v>
      </c>
      <c r="C26" s="10">
        <v>1.0009999999999999</v>
      </c>
      <c r="D26" s="65">
        <f t="shared" si="0"/>
        <v>7.2157999999999998</v>
      </c>
      <c r="E26" s="67">
        <v>10</v>
      </c>
      <c r="F26" s="10">
        <v>2</v>
      </c>
      <c r="G26" s="10">
        <v>6.3936999999999999</v>
      </c>
      <c r="H26" s="10">
        <v>6.3916000000000004</v>
      </c>
      <c r="I26" s="65">
        <f t="shared" si="1"/>
        <v>0.17680000000000007</v>
      </c>
      <c r="J26" s="58">
        <f t="shared" si="2"/>
        <v>8.8400000000000034E-2</v>
      </c>
      <c r="U26" t="s">
        <v>37</v>
      </c>
      <c r="V26" s="9">
        <f>V24*V25</f>
        <v>4.5545862279238371E-3</v>
      </c>
      <c r="W26" t="s">
        <v>133</v>
      </c>
    </row>
    <row r="27" spans="1:28" x14ac:dyDescent="0.35">
      <c r="A27" s="24" t="s">
        <v>124</v>
      </c>
      <c r="B27" s="10">
        <v>6.0884999999999998</v>
      </c>
      <c r="C27" s="10">
        <v>1.0032000000000001</v>
      </c>
      <c r="D27" s="65">
        <f t="shared" si="0"/>
        <v>7.0916999999999994</v>
      </c>
      <c r="E27" s="67">
        <v>10</v>
      </c>
      <c r="F27" s="10">
        <v>2</v>
      </c>
      <c r="G27" s="10">
        <v>6.2747000000000002</v>
      </c>
      <c r="H27" s="10">
        <v>6.2717000000000001</v>
      </c>
      <c r="I27" s="65">
        <f t="shared" si="1"/>
        <v>0.18320000000000025</v>
      </c>
      <c r="J27" s="58">
        <f t="shared" si="2"/>
        <v>9.1600000000000126E-2</v>
      </c>
    </row>
    <row r="28" spans="1:28" x14ac:dyDescent="0.35">
      <c r="A28" s="24" t="s">
        <v>125</v>
      </c>
      <c r="B28" s="10">
        <v>6.1685999999999996</v>
      </c>
      <c r="C28" s="10">
        <v>1.0072000000000001</v>
      </c>
      <c r="D28" s="65">
        <f t="shared" si="0"/>
        <v>7.1757999999999997</v>
      </c>
      <c r="E28" s="67">
        <v>10</v>
      </c>
      <c r="F28" s="10">
        <v>2</v>
      </c>
      <c r="G28" s="10">
        <v>6.3512000000000004</v>
      </c>
      <c r="H28" s="10">
        <v>6.3491</v>
      </c>
      <c r="I28" s="65">
        <f t="shared" si="1"/>
        <v>0.18050000000000033</v>
      </c>
      <c r="J28" s="58">
        <f t="shared" si="2"/>
        <v>9.0250000000000163E-2</v>
      </c>
      <c r="U28" s="20" t="s">
        <v>38</v>
      </c>
      <c r="V28" s="20" t="s">
        <v>49</v>
      </c>
      <c r="W28" s="20" t="s">
        <v>39</v>
      </c>
      <c r="X28" s="20" t="s">
        <v>40</v>
      </c>
    </row>
    <row r="29" spans="1:28" x14ac:dyDescent="0.35">
      <c r="A29" s="24" t="s">
        <v>126</v>
      </c>
      <c r="B29" s="10">
        <v>6.1214000000000004</v>
      </c>
      <c r="C29" s="10">
        <v>1.0081</v>
      </c>
      <c r="D29" s="65">
        <f t="shared" si="0"/>
        <v>7.1295000000000002</v>
      </c>
      <c r="E29" s="67">
        <v>10</v>
      </c>
      <c r="F29" s="10">
        <v>2</v>
      </c>
      <c r="G29" s="10">
        <v>6.2939999999999996</v>
      </c>
      <c r="H29" s="10">
        <v>6.2925000000000004</v>
      </c>
      <c r="I29" s="65">
        <f t="shared" si="1"/>
        <v>0.17110000000000003</v>
      </c>
      <c r="J29" s="58">
        <f t="shared" si="2"/>
        <v>8.5550000000000015E-2</v>
      </c>
      <c r="U29" s="20" t="s">
        <v>29</v>
      </c>
      <c r="V29" s="27">
        <v>8.6100000000000065E-2</v>
      </c>
      <c r="W29" s="13" t="s">
        <v>42</v>
      </c>
      <c r="X29" s="58">
        <f>V29+$V$26</f>
        <v>9.0654586227923897E-2</v>
      </c>
    </row>
    <row r="30" spans="1:28" x14ac:dyDescent="0.35">
      <c r="U30" s="20" t="s">
        <v>25</v>
      </c>
      <c r="V30" s="27">
        <v>8.9712499999999973E-2</v>
      </c>
      <c r="W30" s="13" t="s">
        <v>43</v>
      </c>
      <c r="X30" s="58">
        <f>V30+$V$26</f>
        <v>9.4267086227923805E-2</v>
      </c>
    </row>
    <row r="31" spans="1:28" x14ac:dyDescent="0.35">
      <c r="U31" s="20" t="s">
        <v>26</v>
      </c>
      <c r="V31" s="27">
        <v>9.0425000000000089E-2</v>
      </c>
      <c r="W31" s="13" t="s">
        <v>43</v>
      </c>
      <c r="X31" s="58">
        <f t="shared" ref="X31:X35" si="9">V31+$V$26</f>
        <v>9.4979586227923921E-2</v>
      </c>
    </row>
    <row r="32" spans="1:28" x14ac:dyDescent="0.35">
      <c r="U32" s="20" t="s">
        <v>28</v>
      </c>
      <c r="V32" s="27">
        <v>9.0550000000000019E-2</v>
      </c>
      <c r="W32" s="13" t="s">
        <v>43</v>
      </c>
      <c r="X32" s="58">
        <f t="shared" si="9"/>
        <v>9.5104586227923851E-2</v>
      </c>
    </row>
    <row r="33" spans="21:24" x14ac:dyDescent="0.35">
      <c r="U33" s="20" t="s">
        <v>27</v>
      </c>
      <c r="V33" s="27">
        <v>9.1625000000000068E-2</v>
      </c>
      <c r="W33" s="13" t="s">
        <v>47</v>
      </c>
      <c r="X33" s="58">
        <f t="shared" si="9"/>
        <v>9.6179586227923899E-2</v>
      </c>
    </row>
    <row r="34" spans="21:24" x14ac:dyDescent="0.35">
      <c r="U34" s="20" t="s">
        <v>24</v>
      </c>
      <c r="V34" s="27">
        <v>9.2624999999999846E-2</v>
      </c>
      <c r="W34" s="13" t="s">
        <v>47</v>
      </c>
      <c r="X34" s="58">
        <f t="shared" si="9"/>
        <v>9.7179586227923678E-2</v>
      </c>
    </row>
    <row r="35" spans="21:24" x14ac:dyDescent="0.35">
      <c r="U35" s="20" t="s">
        <v>23</v>
      </c>
      <c r="V35" s="27">
        <v>9.3324999999999991E-2</v>
      </c>
      <c r="W35" s="13" t="s">
        <v>47</v>
      </c>
      <c r="X35" s="58">
        <f t="shared" si="9"/>
        <v>9.7879586227923823E-2</v>
      </c>
    </row>
  </sheetData>
  <sortState xmlns:xlrd2="http://schemas.microsoft.com/office/spreadsheetml/2017/richdata2" ref="U29:X35">
    <sortCondition ref="V29:V35"/>
  </sortState>
  <mergeCells count="15">
    <mergeCell ref="Y16:Y17"/>
    <mergeCell ref="Z16:AA16"/>
    <mergeCell ref="AB16:AB17"/>
    <mergeCell ref="L4:L5"/>
    <mergeCell ref="M4:P4"/>
    <mergeCell ref="U16:U17"/>
    <mergeCell ref="V16:V17"/>
    <mergeCell ref="W16:W17"/>
    <mergeCell ref="X16:X17"/>
    <mergeCell ref="S4:S5"/>
    <mergeCell ref="O18:P18"/>
    <mergeCell ref="O17:P17"/>
    <mergeCell ref="O16:P16"/>
    <mergeCell ref="Q4:Q5"/>
    <mergeCell ref="R4:R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CB1D8-50F0-4586-912B-6EEA4C111ABE}">
  <dimension ref="A3:AA35"/>
  <sheetViews>
    <sheetView zoomScale="57" workbookViewId="0">
      <selection activeCell="AB1" sqref="AB1:AC1048576"/>
    </sheetView>
  </sheetViews>
  <sheetFormatPr defaultRowHeight="14.5" x14ac:dyDescent="0.35"/>
  <cols>
    <col min="1" max="1" width="10.453125" customWidth="1"/>
    <col min="2" max="2" width="10.26953125" bestFit="1" customWidth="1"/>
    <col min="10" max="10" width="11.54296875" customWidth="1"/>
    <col min="12" max="12" width="10.26953125" bestFit="1" customWidth="1"/>
    <col min="13" max="13" width="15.6328125" customWidth="1"/>
    <col min="14" max="14" width="11.26953125" bestFit="1" customWidth="1"/>
  </cols>
  <sheetData>
    <row r="3" spans="1:27" x14ac:dyDescent="0.35">
      <c r="I3" t="s">
        <v>30</v>
      </c>
      <c r="J3">
        <v>4</v>
      </c>
    </row>
    <row r="4" spans="1:27" x14ac:dyDescent="0.35">
      <c r="A4" s="103" t="s">
        <v>0</v>
      </c>
      <c r="B4" s="104" t="s">
        <v>1</v>
      </c>
      <c r="C4" s="104"/>
      <c r="D4" s="104"/>
      <c r="E4" s="104"/>
      <c r="F4" s="98" t="s">
        <v>41</v>
      </c>
      <c r="G4" s="98" t="s">
        <v>48</v>
      </c>
      <c r="H4" s="98" t="s">
        <v>68</v>
      </c>
      <c r="I4" t="s">
        <v>31</v>
      </c>
      <c r="J4">
        <v>7</v>
      </c>
      <c r="AA4" s="5"/>
    </row>
    <row r="5" spans="1:27" x14ac:dyDescent="0.35">
      <c r="A5" s="103"/>
      <c r="B5" s="24">
        <v>1</v>
      </c>
      <c r="C5" s="24">
        <v>2</v>
      </c>
      <c r="D5" s="24">
        <v>3</v>
      </c>
      <c r="E5" s="24">
        <v>4</v>
      </c>
      <c r="F5" s="98"/>
      <c r="G5" s="98"/>
      <c r="H5" s="98"/>
      <c r="AA5" s="5"/>
    </row>
    <row r="6" spans="1:27" x14ac:dyDescent="0.35">
      <c r="A6" s="20" t="s">
        <v>23</v>
      </c>
      <c r="B6" s="2">
        <v>17.049180327868854</v>
      </c>
      <c r="C6" s="2">
        <v>17.377049180327869</v>
      </c>
      <c r="D6" s="2">
        <v>17.704918032786885</v>
      </c>
      <c r="E6" s="2">
        <v>18.524590163934427</v>
      </c>
      <c r="F6" s="2">
        <f>SUM(B6:E6)</f>
        <v>70.655737704918039</v>
      </c>
      <c r="G6" s="2">
        <f>AVERAGE(B6:E6)</f>
        <v>17.66393442622951</v>
      </c>
      <c r="H6" s="2">
        <f>_xlfn.STDEV.S(B6:E6)</f>
        <v>0.63314919269160996</v>
      </c>
      <c r="J6" s="4">
        <f t="shared" ref="J6:M7" si="0">B6^2</f>
        <v>290.6745498521903</v>
      </c>
      <c r="K6" s="4">
        <f t="shared" si="0"/>
        <v>301.96183821553348</v>
      </c>
      <c r="L6" s="4">
        <f t="shared" si="0"/>
        <v>313.46412254770223</v>
      </c>
      <c r="M6" s="4">
        <f t="shared" si="0"/>
        <v>343.16044074173612</v>
      </c>
      <c r="N6" s="4">
        <f>SUM(J6:M6)</f>
        <v>1249.2609513571622</v>
      </c>
      <c r="AA6" s="5"/>
    </row>
    <row r="7" spans="1:27" x14ac:dyDescent="0.35">
      <c r="A7" s="20" t="s">
        <v>24</v>
      </c>
      <c r="B7" s="2">
        <v>14.426229508196723</v>
      </c>
      <c r="C7" s="2">
        <v>16.885245901639344</v>
      </c>
      <c r="D7" s="2">
        <v>17.377049180327869</v>
      </c>
      <c r="E7" s="2">
        <v>19.016393442622949</v>
      </c>
      <c r="F7" s="2">
        <f t="shared" ref="F7:F12" si="1">SUM(B7:E7)</f>
        <v>67.704918032786878</v>
      </c>
      <c r="G7" s="2">
        <f t="shared" ref="G7:G12" si="2">AVERAGE(B7:E7)</f>
        <v>16.92622950819672</v>
      </c>
      <c r="H7" s="2">
        <f t="shared" ref="H7:H12" si="3">_xlfn.STDEV.S(B7:E7)</f>
        <v>1.8994475780748292</v>
      </c>
      <c r="J7" s="4">
        <f t="shared" si="0"/>
        <v>208.11609782316586</v>
      </c>
      <c r="K7" s="4">
        <f t="shared" si="0"/>
        <v>285.11152915882826</v>
      </c>
      <c r="L7" s="4">
        <f t="shared" si="0"/>
        <v>301.96183821553348</v>
      </c>
      <c r="M7" s="4">
        <f t="shared" si="0"/>
        <v>361.62321956463308</v>
      </c>
      <c r="N7" s="4">
        <f t="shared" ref="N7:N12" si="4">SUM(J7:M7)</f>
        <v>1156.8126847621606</v>
      </c>
      <c r="AA7" s="5"/>
    </row>
    <row r="8" spans="1:27" x14ac:dyDescent="0.35">
      <c r="A8" s="20" t="s">
        <v>25</v>
      </c>
      <c r="B8" s="2">
        <v>16.557377049180328</v>
      </c>
      <c r="C8" s="2">
        <v>17.704918032786885</v>
      </c>
      <c r="D8" s="2">
        <v>17.049180327868854</v>
      </c>
      <c r="E8" s="2">
        <v>18.524590163934427</v>
      </c>
      <c r="F8" s="2">
        <f t="shared" si="1"/>
        <v>69.836065573770497</v>
      </c>
      <c r="G8" s="2">
        <f t="shared" si="2"/>
        <v>17.459016393442624</v>
      </c>
      <c r="H8" s="2">
        <f t="shared" si="3"/>
        <v>0.85182826601748063</v>
      </c>
      <c r="J8" s="4">
        <f t="shared" ref="J8:J12" si="5">B8^2</f>
        <v>274.14673474872347</v>
      </c>
      <c r="K8" s="4">
        <f t="shared" ref="K8:M12" si="6">C8^2</f>
        <v>313.46412254770223</v>
      </c>
      <c r="L8" s="4">
        <f t="shared" si="6"/>
        <v>290.6745498521903</v>
      </c>
      <c r="M8" s="4">
        <f t="shared" si="6"/>
        <v>343.16044074173612</v>
      </c>
      <c r="N8" s="4">
        <f t="shared" si="4"/>
        <v>1221.4458478903521</v>
      </c>
      <c r="AA8" s="5"/>
    </row>
    <row r="9" spans="1:27" x14ac:dyDescent="0.35">
      <c r="A9" s="20" t="s">
        <v>26</v>
      </c>
      <c r="B9" s="2">
        <v>16.557377049180328</v>
      </c>
      <c r="C9" s="2">
        <v>17.704918032786885</v>
      </c>
      <c r="D9" s="2">
        <v>17.377049180327869</v>
      </c>
      <c r="E9" s="2">
        <v>18.360655737704917</v>
      </c>
      <c r="F9" s="2">
        <f t="shared" si="1"/>
        <v>70</v>
      </c>
      <c r="G9" s="2">
        <f t="shared" si="2"/>
        <v>17.5</v>
      </c>
      <c r="H9" s="2">
        <f t="shared" si="3"/>
        <v>0.7497498761755319</v>
      </c>
      <c r="J9" s="4">
        <f t="shared" si="5"/>
        <v>274.14673474872347</v>
      </c>
      <c r="K9" s="4">
        <f t="shared" si="6"/>
        <v>313.46412254770223</v>
      </c>
      <c r="L9" s="4">
        <f t="shared" si="6"/>
        <v>301.96183821553348</v>
      </c>
      <c r="M9" s="4">
        <f t="shared" si="6"/>
        <v>337.11367911851647</v>
      </c>
      <c r="N9" s="4">
        <f t="shared" si="4"/>
        <v>1226.6863746304757</v>
      </c>
      <c r="AA9" s="5"/>
    </row>
    <row r="10" spans="1:27" x14ac:dyDescent="0.35">
      <c r="A10" s="20" t="s">
        <v>27</v>
      </c>
      <c r="B10" s="2">
        <v>17.049180327868854</v>
      </c>
      <c r="C10" s="2">
        <v>17.377049180327869</v>
      </c>
      <c r="D10" s="2">
        <v>16.557377049180328</v>
      </c>
      <c r="E10" s="2">
        <v>19.180327868852459</v>
      </c>
      <c r="F10" s="2">
        <f t="shared" si="1"/>
        <v>70.163934426229517</v>
      </c>
      <c r="G10" s="2">
        <f t="shared" si="2"/>
        <v>17.540983606557379</v>
      </c>
      <c r="H10" s="2">
        <f t="shared" si="3"/>
        <v>1.1436311222107289</v>
      </c>
      <c r="J10" s="4">
        <f t="shared" si="5"/>
        <v>290.6745498521903</v>
      </c>
      <c r="K10" s="4">
        <f t="shared" si="6"/>
        <v>301.96183821553348</v>
      </c>
      <c r="L10" s="4">
        <f t="shared" si="6"/>
        <v>274.14673474872347</v>
      </c>
      <c r="M10" s="4">
        <f t="shared" si="6"/>
        <v>367.8849771566783</v>
      </c>
      <c r="N10" s="4">
        <f t="shared" si="4"/>
        <v>1234.6680999731257</v>
      </c>
      <c r="AA10" s="5"/>
    </row>
    <row r="11" spans="1:27" x14ac:dyDescent="0.35">
      <c r="A11" s="20" t="s">
        <v>28</v>
      </c>
      <c r="B11" s="2">
        <v>17.21311475409836</v>
      </c>
      <c r="C11" s="2">
        <v>16.885245901639344</v>
      </c>
      <c r="D11" s="2">
        <v>18.032786885245901</v>
      </c>
      <c r="E11" s="2">
        <v>17.704918032786885</v>
      </c>
      <c r="F11" s="2">
        <f t="shared" si="1"/>
        <v>69.836065573770497</v>
      </c>
      <c r="G11" s="2">
        <f t="shared" si="2"/>
        <v>17.459016393442624</v>
      </c>
      <c r="H11" s="2">
        <f t="shared" si="3"/>
        <v>0.50969284443108287</v>
      </c>
      <c r="J11" s="4">
        <f t="shared" si="5"/>
        <v>296.29131953775862</v>
      </c>
      <c r="K11" s="4">
        <f t="shared" si="6"/>
        <v>285.11152915882826</v>
      </c>
      <c r="L11" s="4">
        <f t="shared" si="6"/>
        <v>325.18140284869656</v>
      </c>
      <c r="M11" s="4">
        <f t="shared" si="6"/>
        <v>313.46412254770223</v>
      </c>
      <c r="N11" s="4">
        <f t="shared" si="4"/>
        <v>1220.0483740929858</v>
      </c>
    </row>
    <row r="12" spans="1:27" x14ac:dyDescent="0.35">
      <c r="A12" s="20" t="s">
        <v>29</v>
      </c>
      <c r="B12" s="2">
        <v>17.377049180327869</v>
      </c>
      <c r="C12" s="2">
        <v>16.721311475409834</v>
      </c>
      <c r="D12" s="2">
        <v>18.032786885245901</v>
      </c>
      <c r="E12" s="2">
        <v>18.360655737704917</v>
      </c>
      <c r="F12" s="2">
        <f t="shared" si="1"/>
        <v>70.491803278688522</v>
      </c>
      <c r="G12" s="2">
        <f t="shared" si="2"/>
        <v>17.622950819672131</v>
      </c>
      <c r="H12" s="2">
        <f t="shared" si="3"/>
        <v>0.72700189593716258</v>
      </c>
      <c r="J12" s="4">
        <f t="shared" si="5"/>
        <v>301.96183821553348</v>
      </c>
      <c r="K12" s="4">
        <f t="shared" si="6"/>
        <v>279.60225745767258</v>
      </c>
      <c r="L12" s="4">
        <f t="shared" si="6"/>
        <v>325.18140284869656</v>
      </c>
      <c r="M12" s="4">
        <f t="shared" si="6"/>
        <v>337.11367911851647</v>
      </c>
      <c r="N12" s="4">
        <f t="shared" si="4"/>
        <v>1243.8591776404191</v>
      </c>
    </row>
    <row r="13" spans="1:27" x14ac:dyDescent="0.35">
      <c r="A13" s="20" t="s">
        <v>41</v>
      </c>
      <c r="B13" s="3">
        <f>SUM(B6:B12)</f>
        <v>116.22950819672131</v>
      </c>
      <c r="C13" s="3">
        <f t="shared" ref="C13:E13" si="7">SUM(C6:C12)</f>
        <v>120.65573770491804</v>
      </c>
      <c r="D13" s="3">
        <f t="shared" si="7"/>
        <v>122.1311475409836</v>
      </c>
      <c r="E13" s="3">
        <f t="shared" si="7"/>
        <v>129.67213114754097</v>
      </c>
      <c r="F13" s="4">
        <f>SUM(F6:F12)</f>
        <v>488.68852459016392</v>
      </c>
      <c r="G13" s="5"/>
      <c r="H13" s="5"/>
      <c r="N13" s="6">
        <f>SUM(N6:N12)</f>
        <v>8552.7815103466819</v>
      </c>
    </row>
    <row r="14" spans="1:27" x14ac:dyDescent="0.35">
      <c r="A14" s="20" t="s">
        <v>48</v>
      </c>
      <c r="B14" s="4">
        <f>AVERAGE(B6:B12)</f>
        <v>16.604215456674474</v>
      </c>
      <c r="C14" s="4">
        <f>AVERAGE(C6:C12)</f>
        <v>17.236533957845435</v>
      </c>
      <c r="D14" s="4">
        <f>AVERAGE(D6:D12)</f>
        <v>17.447306791569087</v>
      </c>
      <c r="E14" s="4">
        <f>AVERAGE(E6:E12)</f>
        <v>18.524590163934423</v>
      </c>
    </row>
    <row r="15" spans="1:27" x14ac:dyDescent="0.35">
      <c r="B15" s="5"/>
      <c r="C15" s="5"/>
      <c r="D15" s="5"/>
      <c r="E15" s="5"/>
    </row>
    <row r="16" spans="1:27" x14ac:dyDescent="0.35">
      <c r="A16" s="22" t="s">
        <v>2</v>
      </c>
      <c r="B16" s="1">
        <f>(F13^2)/(J3*J4)</f>
        <v>8529.1597880754016</v>
      </c>
      <c r="D16" t="s">
        <v>8</v>
      </c>
      <c r="F16">
        <f>J3-1</f>
        <v>3</v>
      </c>
      <c r="J16" s="105" t="s">
        <v>17</v>
      </c>
      <c r="K16" s="99" t="s">
        <v>18</v>
      </c>
      <c r="L16" s="99" t="s">
        <v>19</v>
      </c>
      <c r="M16" s="99" t="s">
        <v>20</v>
      </c>
      <c r="N16" s="99" t="s">
        <v>21</v>
      </c>
      <c r="O16" s="101" t="s">
        <v>22</v>
      </c>
      <c r="P16" s="102"/>
      <c r="Q16" s="99" t="s">
        <v>32</v>
      </c>
    </row>
    <row r="17" spans="1:18" x14ac:dyDescent="0.35">
      <c r="A17" s="22" t="s">
        <v>3</v>
      </c>
      <c r="B17" s="7">
        <f>N13-B16</f>
        <v>23.621722271280305</v>
      </c>
      <c r="D17" t="s">
        <v>9</v>
      </c>
      <c r="F17">
        <f>J4-1</f>
        <v>6</v>
      </c>
      <c r="J17" s="106"/>
      <c r="K17" s="100"/>
      <c r="L17" s="100"/>
      <c r="M17" s="100"/>
      <c r="N17" s="100"/>
      <c r="O17" s="20">
        <v>0.01</v>
      </c>
      <c r="P17" s="20">
        <v>0.05</v>
      </c>
      <c r="Q17" s="100"/>
    </row>
    <row r="18" spans="1:18" x14ac:dyDescent="0.35">
      <c r="A18" s="22" t="s">
        <v>4</v>
      </c>
      <c r="B18" s="1">
        <f>(((B13^2)+(C13^2)+(D13^2)+(E13^2))/J4)-B16</f>
        <v>13.409413752064211</v>
      </c>
      <c r="D18" t="s">
        <v>10</v>
      </c>
      <c r="F18">
        <f>F16*F17</f>
        <v>18</v>
      </c>
      <c r="J18" s="23" t="s">
        <v>13</v>
      </c>
      <c r="K18" s="1">
        <f>F16</f>
        <v>3</v>
      </c>
      <c r="L18" s="1">
        <f>B18</f>
        <v>13.409413752064211</v>
      </c>
      <c r="M18" s="1">
        <f>B21</f>
        <v>4.4698045840214036</v>
      </c>
      <c r="N18" s="1">
        <f>M18/M20</f>
        <v>9.1753502626989345</v>
      </c>
      <c r="O18" s="1">
        <f>FINV(0.01,K18,K20)</f>
        <v>5.0918895204140124</v>
      </c>
      <c r="P18" s="1">
        <f>FINV(0.05,K18,K20)</f>
        <v>3.1599075898007243</v>
      </c>
      <c r="Q18" s="1" t="s">
        <v>34</v>
      </c>
    </row>
    <row r="19" spans="1:18" x14ac:dyDescent="0.35">
      <c r="A19" s="22" t="s">
        <v>5</v>
      </c>
      <c r="B19" s="1">
        <f>(((F6^2)+(F7^2)+(F8^2)+(F9^2)+(F10^2)+(F11^2)+(F12^2))/J3)-B16</f>
        <v>1.4435443621168815</v>
      </c>
      <c r="J19" s="23" t="s">
        <v>14</v>
      </c>
      <c r="K19" s="1">
        <f>F17</f>
        <v>6</v>
      </c>
      <c r="L19" s="1">
        <f>B19</f>
        <v>1.4435443621168815</v>
      </c>
      <c r="M19" s="1">
        <f>B22</f>
        <v>0.24059072701948025</v>
      </c>
      <c r="N19" s="1">
        <f>M19/M20</f>
        <v>0.49387040280294842</v>
      </c>
      <c r="O19" s="1">
        <f>FINV(0.01,K19,K20)</f>
        <v>4.0146365073547567</v>
      </c>
      <c r="P19" s="79">
        <f>FINV(0.05,K19,K20)</f>
        <v>2.6613045229279009</v>
      </c>
      <c r="Q19" s="1" t="s">
        <v>33</v>
      </c>
    </row>
    <row r="20" spans="1:18" x14ac:dyDescent="0.35">
      <c r="A20" s="22" t="s">
        <v>6</v>
      </c>
      <c r="B20" s="4">
        <f>B17-B19-B18</f>
        <v>8.7687641570992128</v>
      </c>
      <c r="J20" s="23" t="s">
        <v>15</v>
      </c>
      <c r="K20" s="1">
        <f>F18</f>
        <v>18</v>
      </c>
      <c r="L20" s="7">
        <f>B20</f>
        <v>8.7687641570992128</v>
      </c>
      <c r="M20" s="1">
        <f>B23</f>
        <v>0.4871535642832896</v>
      </c>
      <c r="N20" s="1"/>
      <c r="O20" s="1"/>
      <c r="P20" s="1"/>
      <c r="Q20" s="1"/>
    </row>
    <row r="21" spans="1:18" x14ac:dyDescent="0.35">
      <c r="A21" s="22" t="s">
        <v>7</v>
      </c>
      <c r="B21" s="1">
        <f>B18/F16</f>
        <v>4.4698045840214036</v>
      </c>
      <c r="J21" s="23" t="s">
        <v>16</v>
      </c>
      <c r="K21" s="1">
        <f>SUM(K18:K20)</f>
        <v>27</v>
      </c>
      <c r="L21" s="1"/>
      <c r="M21" s="1"/>
      <c r="N21" s="1"/>
      <c r="O21" s="1"/>
      <c r="P21" s="1"/>
      <c r="Q21" s="1"/>
    </row>
    <row r="22" spans="1:18" x14ac:dyDescent="0.35">
      <c r="A22" s="22" t="s">
        <v>11</v>
      </c>
      <c r="B22" s="1">
        <f>B19/F17</f>
        <v>0.24059072701948025</v>
      </c>
    </row>
    <row r="23" spans="1:18" x14ac:dyDescent="0.35">
      <c r="A23" s="22" t="s">
        <v>12</v>
      </c>
      <c r="B23" s="1">
        <f>B20/F18</f>
        <v>0.4871535642832896</v>
      </c>
      <c r="J23" s="25" t="s">
        <v>70</v>
      </c>
      <c r="O23" s="25" t="s">
        <v>70</v>
      </c>
    </row>
    <row r="24" spans="1:18" x14ac:dyDescent="0.35">
      <c r="J24" t="s">
        <v>35</v>
      </c>
      <c r="K24" s="5">
        <f>SQRT(M20/4)</f>
        <v>0.34898193516401732</v>
      </c>
      <c r="O24" t="s">
        <v>35</v>
      </c>
      <c r="P24" s="5">
        <f>SQRT(M20/7)</f>
        <v>0.26380554642801624</v>
      </c>
    </row>
    <row r="25" spans="1:18" x14ac:dyDescent="0.35">
      <c r="J25" t="s">
        <v>36</v>
      </c>
      <c r="K25" s="5">
        <v>4.67</v>
      </c>
      <c r="O25" t="s">
        <v>36</v>
      </c>
      <c r="P25" s="5">
        <v>4</v>
      </c>
    </row>
    <row r="26" spans="1:18" x14ac:dyDescent="0.35">
      <c r="J26" t="s">
        <v>37</v>
      </c>
      <c r="K26" s="5">
        <f>K24*K25</f>
        <v>1.6297456372159609</v>
      </c>
      <c r="O26" t="s">
        <v>37</v>
      </c>
      <c r="P26" s="5">
        <f>P24*P25</f>
        <v>1.0552221857120649</v>
      </c>
    </row>
    <row r="28" spans="1:18" x14ac:dyDescent="0.35">
      <c r="J28" s="20" t="s">
        <v>38</v>
      </c>
      <c r="K28" s="20" t="s">
        <v>49</v>
      </c>
      <c r="L28" s="20" t="s">
        <v>39</v>
      </c>
      <c r="M28" s="20" t="s">
        <v>40</v>
      </c>
      <c r="O28" s="20" t="s">
        <v>67</v>
      </c>
      <c r="P28" s="20" t="s">
        <v>49</v>
      </c>
      <c r="Q28" s="20" t="s">
        <v>39</v>
      </c>
      <c r="R28" s="20" t="s">
        <v>40</v>
      </c>
    </row>
    <row r="29" spans="1:18" x14ac:dyDescent="0.35">
      <c r="J29" s="20" t="s">
        <v>24</v>
      </c>
      <c r="K29" s="12">
        <v>16.92622950819672</v>
      </c>
      <c r="L29" s="13" t="s">
        <v>42</v>
      </c>
      <c r="M29" s="14">
        <f t="shared" ref="M29:M35" si="8">$S$26+K29</f>
        <v>16.92622950819672</v>
      </c>
      <c r="O29" s="13" t="s">
        <v>50</v>
      </c>
      <c r="P29" s="12">
        <v>16.600000000000001</v>
      </c>
      <c r="Q29" s="13" t="s">
        <v>42</v>
      </c>
      <c r="R29" s="14">
        <f>$P$26+P29</f>
        <v>17.655222185712066</v>
      </c>
    </row>
    <row r="30" spans="1:18" x14ac:dyDescent="0.35">
      <c r="J30" s="20" t="s">
        <v>25</v>
      </c>
      <c r="K30" s="12">
        <v>17.459016393442624</v>
      </c>
      <c r="L30" s="13" t="s">
        <v>42</v>
      </c>
      <c r="M30" s="14">
        <f t="shared" si="8"/>
        <v>17.459016393442624</v>
      </c>
      <c r="O30" s="13" t="s">
        <v>51</v>
      </c>
      <c r="P30" s="12">
        <v>17.239999999999998</v>
      </c>
      <c r="Q30" s="13" t="s">
        <v>42</v>
      </c>
      <c r="R30" s="14">
        <f>$P$26+P30</f>
        <v>18.295222185712063</v>
      </c>
    </row>
    <row r="31" spans="1:18" x14ac:dyDescent="0.35">
      <c r="J31" s="20" t="s">
        <v>28</v>
      </c>
      <c r="K31" s="12">
        <v>17.459016393442624</v>
      </c>
      <c r="L31" s="13" t="s">
        <v>42</v>
      </c>
      <c r="M31" s="14">
        <f t="shared" si="8"/>
        <v>17.459016393442624</v>
      </c>
      <c r="O31" s="13" t="s">
        <v>52</v>
      </c>
      <c r="P31" s="12">
        <v>17.45</v>
      </c>
      <c r="Q31" s="13" t="s">
        <v>42</v>
      </c>
      <c r="R31" s="14">
        <f>$P$26+P31</f>
        <v>18.505222185712064</v>
      </c>
    </row>
    <row r="32" spans="1:18" x14ac:dyDescent="0.35">
      <c r="J32" s="20" t="s">
        <v>26</v>
      </c>
      <c r="K32" s="12">
        <v>17.5</v>
      </c>
      <c r="L32" s="13" t="s">
        <v>42</v>
      </c>
      <c r="M32" s="14">
        <f t="shared" si="8"/>
        <v>17.5</v>
      </c>
      <c r="O32" s="13" t="s">
        <v>53</v>
      </c>
      <c r="P32" s="12">
        <v>18.52</v>
      </c>
      <c r="Q32" s="13" t="s">
        <v>47</v>
      </c>
      <c r="R32" s="14">
        <f>$P$26+P32</f>
        <v>19.575222185712065</v>
      </c>
    </row>
    <row r="33" spans="10:13" x14ac:dyDescent="0.35">
      <c r="J33" s="20" t="s">
        <v>27</v>
      </c>
      <c r="K33" s="12">
        <v>17.540983606557379</v>
      </c>
      <c r="L33" s="13" t="s">
        <v>42</v>
      </c>
      <c r="M33" s="14">
        <f t="shared" si="8"/>
        <v>17.540983606557379</v>
      </c>
    </row>
    <row r="34" spans="10:13" x14ac:dyDescent="0.35">
      <c r="J34" s="20" t="s">
        <v>29</v>
      </c>
      <c r="K34" s="12">
        <v>17.622950819672131</v>
      </c>
      <c r="L34" s="13" t="s">
        <v>42</v>
      </c>
      <c r="M34" s="14">
        <f t="shared" si="8"/>
        <v>17.622950819672131</v>
      </c>
    </row>
    <row r="35" spans="10:13" x14ac:dyDescent="0.35">
      <c r="J35" s="20" t="s">
        <v>23</v>
      </c>
      <c r="K35" s="12">
        <v>17.66393442622951</v>
      </c>
      <c r="L35" s="13" t="s">
        <v>42</v>
      </c>
      <c r="M35" s="14">
        <f t="shared" si="8"/>
        <v>17.66393442622951</v>
      </c>
    </row>
  </sheetData>
  <sortState xmlns:xlrd2="http://schemas.microsoft.com/office/spreadsheetml/2017/richdata2" ref="J29:M35">
    <sortCondition ref="K29:K35"/>
  </sortState>
  <mergeCells count="12">
    <mergeCell ref="Q16:Q17"/>
    <mergeCell ref="N16:N17"/>
    <mergeCell ref="O16:P16"/>
    <mergeCell ref="A4:A5"/>
    <mergeCell ref="B4:E4"/>
    <mergeCell ref="J16:J17"/>
    <mergeCell ref="K16:K17"/>
    <mergeCell ref="L16:L17"/>
    <mergeCell ref="M16:M17"/>
    <mergeCell ref="F4:F5"/>
    <mergeCell ref="G4:G5"/>
    <mergeCell ref="H4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B4976-4121-4EB4-8660-632BABD29E3D}">
  <dimension ref="A1:BL35"/>
  <sheetViews>
    <sheetView topLeftCell="AH1" zoomScale="29" zoomScaleNormal="71" workbookViewId="0">
      <selection activeCell="BM1" sqref="BM1:BN1048576"/>
    </sheetView>
  </sheetViews>
  <sheetFormatPr defaultRowHeight="14.5" x14ac:dyDescent="0.35"/>
  <cols>
    <col min="1" max="1" width="10.36328125" customWidth="1"/>
    <col min="2" max="2" width="11.36328125" bestFit="1" customWidth="1"/>
    <col min="3" max="6" width="8.81640625" bestFit="1" customWidth="1"/>
    <col min="7" max="8" width="8.81640625" customWidth="1"/>
    <col min="10" max="10" width="12.36328125" customWidth="1"/>
    <col min="11" max="11" width="8.81640625" bestFit="1" customWidth="1"/>
    <col min="12" max="12" width="11.36328125" bestFit="1" customWidth="1"/>
    <col min="13" max="13" width="15.36328125" customWidth="1"/>
    <col min="14" max="14" width="12.36328125" bestFit="1" customWidth="1"/>
    <col min="15" max="16" width="8.81640625" bestFit="1" customWidth="1"/>
    <col min="17" max="17" width="8.81640625" customWidth="1"/>
    <col min="19" max="19" width="10" customWidth="1"/>
    <col min="20" max="20" width="11.36328125" bestFit="1" customWidth="1"/>
    <col min="21" max="24" width="8.81640625" bestFit="1" customWidth="1"/>
    <col min="25" max="26" width="8.81640625" customWidth="1"/>
    <col min="28" max="28" width="12.81640625" customWidth="1"/>
    <col min="29" max="29" width="8.81640625" bestFit="1" customWidth="1"/>
    <col min="30" max="30" width="11.453125" bestFit="1" customWidth="1"/>
    <col min="31" max="31" width="12.54296875" customWidth="1"/>
    <col min="32" max="32" width="12.453125" bestFit="1" customWidth="1"/>
    <col min="33" max="34" width="9.54296875" bestFit="1" customWidth="1"/>
    <col min="35" max="35" width="8.81640625" customWidth="1"/>
    <col min="36" max="36" width="14.26953125" customWidth="1"/>
    <col min="37" max="37" width="10" customWidth="1"/>
    <col min="38" max="38" width="12.6328125" bestFit="1" customWidth="1"/>
    <col min="47" max="47" width="12.453125" customWidth="1"/>
    <col min="49" max="49" width="12.6328125" bestFit="1" customWidth="1"/>
    <col min="50" max="50" width="13" customWidth="1"/>
    <col min="51" max="51" width="13.7265625" bestFit="1" customWidth="1"/>
    <col min="52" max="52" width="10.90625" customWidth="1"/>
    <col min="53" max="53" width="9.81640625" customWidth="1"/>
    <col min="55" max="55" width="13.7265625" customWidth="1"/>
  </cols>
  <sheetData>
    <row r="1" spans="1:64" x14ac:dyDescent="0.35">
      <c r="A1" s="111" t="s">
        <v>134</v>
      </c>
      <c r="B1" s="111"/>
      <c r="C1" s="111"/>
      <c r="D1" s="111"/>
      <c r="E1" s="111"/>
      <c r="F1" s="111"/>
      <c r="G1" s="111"/>
      <c r="H1" s="111"/>
      <c r="S1" s="111" t="s">
        <v>135</v>
      </c>
      <c r="T1" s="111"/>
      <c r="U1" s="111"/>
      <c r="V1" s="111"/>
      <c r="W1" s="111"/>
      <c r="X1" s="111"/>
      <c r="Y1" s="111"/>
      <c r="Z1" s="111"/>
      <c r="AK1" s="111" t="s">
        <v>136</v>
      </c>
      <c r="AL1" s="111"/>
      <c r="AM1" s="111"/>
      <c r="AN1" s="111"/>
      <c r="AO1" s="111"/>
      <c r="AP1" s="111"/>
      <c r="AQ1" s="111"/>
      <c r="AR1" s="111"/>
    </row>
    <row r="2" spans="1:64" x14ac:dyDescent="0.35">
      <c r="A2" s="111"/>
      <c r="B2" s="111"/>
      <c r="C2" s="111"/>
      <c r="D2" s="111"/>
      <c r="E2" s="111"/>
      <c r="F2" s="111"/>
      <c r="G2" s="111"/>
      <c r="H2" s="111"/>
      <c r="S2" s="111"/>
      <c r="T2" s="111"/>
      <c r="U2" s="111"/>
      <c r="V2" s="111"/>
      <c r="W2" s="111"/>
      <c r="X2" s="111"/>
      <c r="Y2" s="111"/>
      <c r="Z2" s="111"/>
      <c r="AK2" s="111"/>
      <c r="AL2" s="111"/>
      <c r="AM2" s="111"/>
      <c r="AN2" s="111"/>
      <c r="AO2" s="111"/>
      <c r="AP2" s="111"/>
      <c r="AQ2" s="111"/>
      <c r="AR2" s="111"/>
    </row>
    <row r="3" spans="1:64" ht="14.5" customHeight="1" x14ac:dyDescent="0.35">
      <c r="I3" t="s">
        <v>30</v>
      </c>
      <c r="J3">
        <v>4</v>
      </c>
      <c r="AA3" t="s">
        <v>30</v>
      </c>
      <c r="AB3">
        <v>4</v>
      </c>
      <c r="AS3" t="s">
        <v>30</v>
      </c>
      <c r="AU3">
        <v>4</v>
      </c>
      <c r="BL3" s="5"/>
    </row>
    <row r="4" spans="1:64" x14ac:dyDescent="0.35">
      <c r="A4" s="103" t="s">
        <v>0</v>
      </c>
      <c r="B4" s="103" t="s">
        <v>1</v>
      </c>
      <c r="C4" s="103"/>
      <c r="D4" s="103"/>
      <c r="E4" s="103"/>
      <c r="F4" s="98" t="s">
        <v>41</v>
      </c>
      <c r="G4" s="98" t="s">
        <v>48</v>
      </c>
      <c r="H4" s="98" t="s">
        <v>68</v>
      </c>
      <c r="I4" t="s">
        <v>31</v>
      </c>
      <c r="J4">
        <v>7</v>
      </c>
      <c r="S4" s="103" t="s">
        <v>0</v>
      </c>
      <c r="T4" s="104" t="s">
        <v>1</v>
      </c>
      <c r="U4" s="104"/>
      <c r="V4" s="104"/>
      <c r="W4" s="104"/>
      <c r="X4" s="98" t="s">
        <v>41</v>
      </c>
      <c r="Y4" s="98" t="s">
        <v>48</v>
      </c>
      <c r="Z4" s="98" t="s">
        <v>68</v>
      </c>
      <c r="AA4" t="s">
        <v>31</v>
      </c>
      <c r="AB4">
        <v>7</v>
      </c>
      <c r="AK4" s="103" t="s">
        <v>0</v>
      </c>
      <c r="AL4" s="104" t="s">
        <v>1</v>
      </c>
      <c r="AM4" s="104"/>
      <c r="AN4" s="104"/>
      <c r="AO4" s="104"/>
      <c r="AP4" s="98" t="s">
        <v>41</v>
      </c>
      <c r="AQ4" s="98" t="s">
        <v>48</v>
      </c>
      <c r="AR4" s="98" t="s">
        <v>68</v>
      </c>
      <c r="AS4" t="s">
        <v>31</v>
      </c>
      <c r="AU4">
        <v>7</v>
      </c>
      <c r="BL4" s="5"/>
    </row>
    <row r="5" spans="1:64" x14ac:dyDescent="0.35">
      <c r="A5" s="103"/>
      <c r="B5" s="20">
        <v>1</v>
      </c>
      <c r="C5" s="20">
        <v>2</v>
      </c>
      <c r="D5" s="20">
        <v>3</v>
      </c>
      <c r="E5" s="20">
        <v>4</v>
      </c>
      <c r="F5" s="98"/>
      <c r="G5" s="98"/>
      <c r="H5" s="98"/>
      <c r="S5" s="103"/>
      <c r="T5" s="24">
        <v>1</v>
      </c>
      <c r="U5" s="24">
        <v>2</v>
      </c>
      <c r="V5" s="24">
        <v>3</v>
      </c>
      <c r="W5" s="24">
        <v>4</v>
      </c>
      <c r="X5" s="98"/>
      <c r="Y5" s="98"/>
      <c r="Z5" s="98"/>
      <c r="AK5" s="103"/>
      <c r="AL5" s="24">
        <v>1</v>
      </c>
      <c r="AM5" s="24">
        <v>2</v>
      </c>
      <c r="AN5" s="24">
        <v>3</v>
      </c>
      <c r="AO5" s="24">
        <v>4</v>
      </c>
      <c r="AP5" s="98"/>
      <c r="AQ5" s="98"/>
      <c r="AR5" s="98"/>
      <c r="BL5" s="5"/>
    </row>
    <row r="6" spans="1:64" x14ac:dyDescent="0.35">
      <c r="A6" s="24" t="s">
        <v>23</v>
      </c>
      <c r="B6" s="2">
        <v>80.73</v>
      </c>
      <c r="C6" s="2">
        <v>77.52</v>
      </c>
      <c r="D6" s="2">
        <v>80.040000000000006</v>
      </c>
      <c r="E6" s="2">
        <v>77.8</v>
      </c>
      <c r="F6" s="2">
        <f>SUM(B6:E6)</f>
        <v>316.09000000000003</v>
      </c>
      <c r="G6" s="2">
        <f>AVERAGE(B6:E6)</f>
        <v>79.022500000000008</v>
      </c>
      <c r="H6" s="12">
        <f>_xlfn.STDEV.S(B6:E6)</f>
        <v>1.602381040826437</v>
      </c>
      <c r="J6" s="4">
        <f t="shared" ref="J6:M12" si="0">B6^2</f>
        <v>6517.3329000000003</v>
      </c>
      <c r="K6" s="4">
        <f t="shared" si="0"/>
        <v>6009.3503999999994</v>
      </c>
      <c r="L6" s="4">
        <f t="shared" si="0"/>
        <v>6406.4016000000011</v>
      </c>
      <c r="M6" s="4">
        <f t="shared" si="0"/>
        <v>6052.8399999999992</v>
      </c>
      <c r="N6" s="4">
        <f>SUM(J6:M6)</f>
        <v>24985.924900000002</v>
      </c>
      <c r="S6" s="20" t="s">
        <v>23</v>
      </c>
      <c r="T6" s="2">
        <v>3.06</v>
      </c>
      <c r="U6" s="2">
        <v>4.29</v>
      </c>
      <c r="V6" s="2">
        <v>3.01</v>
      </c>
      <c r="W6" s="2">
        <v>3.43</v>
      </c>
      <c r="X6" s="12">
        <f>SUM(T6:W6)</f>
        <v>13.79</v>
      </c>
      <c r="Y6" s="12">
        <f>AVERAGE(T6:W6)</f>
        <v>3.4474999999999998</v>
      </c>
      <c r="Z6" s="12">
        <f>_xlfn.STDEV.S(T6:W6)</f>
        <v>0.59207966806278023</v>
      </c>
      <c r="AB6" s="4">
        <f>T6^2</f>
        <v>9.3635999999999999</v>
      </c>
      <c r="AC6" s="4">
        <f>U6^2</f>
        <v>18.4041</v>
      </c>
      <c r="AD6" s="4">
        <f t="shared" ref="AD6:AE12" si="1">V6^2</f>
        <v>9.0600999999999985</v>
      </c>
      <c r="AE6" s="4">
        <f t="shared" si="1"/>
        <v>11.764900000000001</v>
      </c>
      <c r="AF6" s="4">
        <f>SUM(AB6:AE6)</f>
        <v>48.592699999999994</v>
      </c>
      <c r="AK6" s="22" t="s">
        <v>23</v>
      </c>
      <c r="AL6" s="2">
        <v>15.71</v>
      </c>
      <c r="AM6" s="2">
        <v>17.079999999999998</v>
      </c>
      <c r="AN6" s="2">
        <v>15.4</v>
      </c>
      <c r="AO6" s="2">
        <v>17.62</v>
      </c>
      <c r="AP6" s="2">
        <f>SUM(AL6:AO6)</f>
        <v>65.81</v>
      </c>
      <c r="AQ6" s="4">
        <f t="shared" ref="AQ6:AQ12" si="2">AVERAGE(AL6:AO6)</f>
        <v>16.452500000000001</v>
      </c>
      <c r="AR6" s="12">
        <f>_xlfn.STDEV.S(AL6:AO6)</f>
        <v>1.0670637281812176</v>
      </c>
      <c r="AT6" s="5"/>
      <c r="AU6" s="4">
        <f>AL6^2</f>
        <v>246.80410000000003</v>
      </c>
      <c r="AV6" s="4">
        <f>AM6^2</f>
        <v>291.72639999999996</v>
      </c>
      <c r="AW6" s="4">
        <f t="shared" ref="AW6:AX12" si="3">AN6^2</f>
        <v>237.16000000000003</v>
      </c>
      <c r="AX6" s="4">
        <f t="shared" si="3"/>
        <v>310.46440000000001</v>
      </c>
      <c r="AY6" s="4">
        <f>SUM(AU6:AX6)</f>
        <v>1086.1549</v>
      </c>
      <c r="BL6" s="5"/>
    </row>
    <row r="7" spans="1:64" x14ac:dyDescent="0.35">
      <c r="A7" s="24" t="s">
        <v>24</v>
      </c>
      <c r="B7" s="2">
        <v>78.19</v>
      </c>
      <c r="C7" s="2">
        <v>77.599999999999994</v>
      </c>
      <c r="D7" s="2">
        <v>78.510000000000005</v>
      </c>
      <c r="E7" s="2">
        <v>74.900000000000006</v>
      </c>
      <c r="F7" s="2">
        <f>SUM(B7:E7)</f>
        <v>309.20000000000005</v>
      </c>
      <c r="G7" s="2">
        <f>AVERAGE(B7:E7)</f>
        <v>77.300000000000011</v>
      </c>
      <c r="H7" s="12">
        <f>_xlfn.STDEV.S(B7:E7)</f>
        <v>1.6437964188629501</v>
      </c>
      <c r="J7" s="4">
        <f t="shared" ref="J7:M8" si="4">B7^2</f>
        <v>6113.6760999999997</v>
      </c>
      <c r="K7" s="4">
        <f t="shared" si="4"/>
        <v>6021.7599999999993</v>
      </c>
      <c r="L7" s="4">
        <f t="shared" si="4"/>
        <v>6163.8201000000008</v>
      </c>
      <c r="M7" s="4">
        <f t="shared" si="4"/>
        <v>5610.0100000000011</v>
      </c>
      <c r="N7" s="4">
        <f t="shared" ref="N7:N12" si="5">SUM(J7:M7)</f>
        <v>23909.266200000002</v>
      </c>
      <c r="S7" s="20" t="s">
        <v>24</v>
      </c>
      <c r="T7" s="2">
        <v>3.33</v>
      </c>
      <c r="U7" s="2">
        <v>3.32</v>
      </c>
      <c r="V7" s="2">
        <v>2.93</v>
      </c>
      <c r="W7" s="2">
        <v>3.55</v>
      </c>
      <c r="X7" s="12">
        <f t="shared" ref="X7:X12" si="6">SUM(T7:W7)</f>
        <v>13.129999999999999</v>
      </c>
      <c r="Y7" s="12">
        <f t="shared" ref="Y7:Y12" si="7">AVERAGE(T7:W7)</f>
        <v>3.2824999999999998</v>
      </c>
      <c r="Z7" s="12">
        <f t="shared" ref="Z7:Z12" si="8">_xlfn.STDEV.S(T7:W7)</f>
        <v>0.25785978101803042</v>
      </c>
      <c r="AB7" s="4">
        <f>T7^2</f>
        <v>11.088900000000001</v>
      </c>
      <c r="AC7" s="4">
        <f t="shared" ref="AC7:AC12" si="9">U7^2</f>
        <v>11.022399999999999</v>
      </c>
      <c r="AD7" s="4">
        <f t="shared" si="1"/>
        <v>8.5849000000000011</v>
      </c>
      <c r="AE7" s="4">
        <f t="shared" si="1"/>
        <v>12.602499999999999</v>
      </c>
      <c r="AF7" s="4">
        <f t="shared" ref="AF7:AF12" si="10">SUM(AB7:AE7)</f>
        <v>43.298699999999997</v>
      </c>
      <c r="AK7" s="22" t="s">
        <v>24</v>
      </c>
      <c r="AL7" s="2">
        <v>15.86</v>
      </c>
      <c r="AM7" s="2">
        <v>15.44</v>
      </c>
      <c r="AN7" s="2">
        <v>15.78</v>
      </c>
      <c r="AO7" s="2">
        <v>17.98</v>
      </c>
      <c r="AP7" s="2">
        <f t="shared" ref="AP7:AP12" si="11">SUM(AL7:AO7)</f>
        <v>65.06</v>
      </c>
      <c r="AQ7" s="4">
        <f t="shared" si="2"/>
        <v>16.265000000000001</v>
      </c>
      <c r="AR7" s="12">
        <f t="shared" ref="AR7:AR12" si="12">_xlfn.STDEV.S(AL7:AO7)</f>
        <v>1.1577420553243576</v>
      </c>
      <c r="AT7" s="5"/>
      <c r="AU7" s="4">
        <f>AL7^2</f>
        <v>251.53959999999998</v>
      </c>
      <c r="AV7" s="4">
        <f t="shared" ref="AV7:AV12" si="13">AM7^2</f>
        <v>238.39359999999999</v>
      </c>
      <c r="AW7" s="4">
        <f t="shared" si="3"/>
        <v>249.00839999999997</v>
      </c>
      <c r="AX7" s="4">
        <f t="shared" si="3"/>
        <v>323.28040000000004</v>
      </c>
      <c r="AY7" s="4">
        <f t="shared" ref="AY7:AY12" si="14">SUM(AU7:AX7)</f>
        <v>1062.222</v>
      </c>
      <c r="BL7" s="5"/>
    </row>
    <row r="8" spans="1:64" x14ac:dyDescent="0.35">
      <c r="A8" s="24" t="s">
        <v>25</v>
      </c>
      <c r="B8" s="2">
        <v>77.790000000000006</v>
      </c>
      <c r="C8" s="2">
        <v>77.06</v>
      </c>
      <c r="D8" s="2">
        <v>77.48</v>
      </c>
      <c r="E8" s="2">
        <v>76.95</v>
      </c>
      <c r="F8" s="2">
        <f>SUM(B8:E8)</f>
        <v>309.28000000000003</v>
      </c>
      <c r="G8" s="2">
        <f>AVERAGE(B8:E8)</f>
        <v>77.320000000000007</v>
      </c>
      <c r="H8" s="12">
        <f>_xlfn.STDEV.S(B8:E8)</f>
        <v>0.38772842729587759</v>
      </c>
      <c r="J8" s="4">
        <f t="shared" si="4"/>
        <v>6051.2841000000008</v>
      </c>
      <c r="K8" s="4">
        <f t="shared" si="4"/>
        <v>5938.2436000000007</v>
      </c>
      <c r="L8" s="4">
        <f t="shared" si="4"/>
        <v>6003.1504000000004</v>
      </c>
      <c r="M8" s="4">
        <f t="shared" si="4"/>
        <v>5921.3025000000007</v>
      </c>
      <c r="N8" s="4">
        <f t="shared" si="5"/>
        <v>23913.980600000006</v>
      </c>
      <c r="S8" s="20" t="s">
        <v>25</v>
      </c>
      <c r="T8" s="2">
        <v>2.5499999999999998</v>
      </c>
      <c r="U8" s="2">
        <v>4.17</v>
      </c>
      <c r="V8" s="2">
        <v>2.95</v>
      </c>
      <c r="W8" s="2">
        <v>4.03</v>
      </c>
      <c r="X8" s="12">
        <f t="shared" si="6"/>
        <v>13.7</v>
      </c>
      <c r="Y8" s="12">
        <f t="shared" si="7"/>
        <v>3.4249999999999998</v>
      </c>
      <c r="Z8" s="12">
        <f t="shared" si="8"/>
        <v>0.79839422175597963</v>
      </c>
      <c r="AB8" s="4">
        <f t="shared" ref="AB8:AB12" si="15">T8^2</f>
        <v>6.5024999999999995</v>
      </c>
      <c r="AC8" s="4">
        <f t="shared" si="9"/>
        <v>17.3889</v>
      </c>
      <c r="AD8" s="4">
        <f t="shared" si="1"/>
        <v>8.7025000000000006</v>
      </c>
      <c r="AE8" s="4">
        <f t="shared" si="1"/>
        <v>16.240900000000003</v>
      </c>
      <c r="AF8" s="4">
        <f t="shared" si="10"/>
        <v>48.834800000000001</v>
      </c>
      <c r="AK8" s="22" t="s">
        <v>25</v>
      </c>
      <c r="AL8" s="2">
        <v>13.96</v>
      </c>
      <c r="AM8" s="2">
        <v>18.5</v>
      </c>
      <c r="AN8" s="2">
        <v>14.13</v>
      </c>
      <c r="AO8" s="2">
        <v>17.079999999999998</v>
      </c>
      <c r="AP8" s="2">
        <f t="shared" si="11"/>
        <v>63.67</v>
      </c>
      <c r="AQ8" s="4">
        <f t="shared" si="2"/>
        <v>15.9175</v>
      </c>
      <c r="AR8" s="12">
        <f t="shared" si="12"/>
        <v>2.2396186431325034</v>
      </c>
      <c r="AT8" s="5"/>
      <c r="AU8" s="4">
        <f t="shared" ref="AU8:AU12" si="16">AL8^2</f>
        <v>194.88160000000002</v>
      </c>
      <c r="AV8" s="4">
        <f t="shared" si="13"/>
        <v>342.25</v>
      </c>
      <c r="AW8" s="4">
        <f t="shared" si="3"/>
        <v>199.65690000000004</v>
      </c>
      <c r="AX8" s="4">
        <f t="shared" si="3"/>
        <v>291.72639999999996</v>
      </c>
      <c r="AY8" s="4">
        <f t="shared" si="14"/>
        <v>1028.5149000000001</v>
      </c>
      <c r="BL8" s="5"/>
    </row>
    <row r="9" spans="1:64" x14ac:dyDescent="0.35">
      <c r="A9" s="24" t="s">
        <v>26</v>
      </c>
      <c r="B9" s="2">
        <v>76.87</v>
      </c>
      <c r="C9" s="2">
        <v>73.010000000000005</v>
      </c>
      <c r="D9" s="2">
        <v>73.260000000000005</v>
      </c>
      <c r="E9" s="2">
        <v>75.42</v>
      </c>
      <c r="F9" s="2">
        <f t="shared" ref="F9:F12" si="17">SUM(B9:E9)</f>
        <v>298.56</v>
      </c>
      <c r="G9" s="2">
        <f t="shared" ref="G9:G12" si="18">AVERAGE(B9:E9)</f>
        <v>74.64</v>
      </c>
      <c r="H9" s="12">
        <f t="shared" ref="H9:H12" si="19">_xlfn.STDEV.S(B9:E9)</f>
        <v>1.838713318238236</v>
      </c>
      <c r="J9" s="4">
        <f t="shared" si="0"/>
        <v>5908.996900000001</v>
      </c>
      <c r="K9" s="4">
        <f t="shared" si="0"/>
        <v>5330.4601000000011</v>
      </c>
      <c r="L9" s="4">
        <f t="shared" si="0"/>
        <v>5367.0276000000003</v>
      </c>
      <c r="M9" s="4">
        <f t="shared" si="0"/>
        <v>5688.1764000000003</v>
      </c>
      <c r="N9" s="4">
        <f t="shared" si="5"/>
        <v>22294.661000000004</v>
      </c>
      <c r="S9" s="20" t="s">
        <v>26</v>
      </c>
      <c r="T9" s="2">
        <v>3.37</v>
      </c>
      <c r="U9" s="2">
        <v>4.74</v>
      </c>
      <c r="V9" s="2">
        <v>3.32</v>
      </c>
      <c r="W9" s="2">
        <v>3.93</v>
      </c>
      <c r="X9" s="12">
        <f t="shared" si="6"/>
        <v>15.36</v>
      </c>
      <c r="Y9" s="12">
        <f t="shared" si="7"/>
        <v>3.84</v>
      </c>
      <c r="Z9" s="12">
        <f t="shared" si="8"/>
        <v>0.66065623940644469</v>
      </c>
      <c r="AB9" s="4">
        <f t="shared" si="15"/>
        <v>11.356900000000001</v>
      </c>
      <c r="AC9" s="4">
        <f t="shared" si="9"/>
        <v>22.467600000000001</v>
      </c>
      <c r="AD9" s="4">
        <f t="shared" si="1"/>
        <v>11.022399999999999</v>
      </c>
      <c r="AE9" s="4">
        <f t="shared" si="1"/>
        <v>15.444900000000001</v>
      </c>
      <c r="AF9" s="4">
        <f t="shared" si="10"/>
        <v>60.291799999999995</v>
      </c>
      <c r="AK9" s="22" t="s">
        <v>26</v>
      </c>
      <c r="AL9" s="2">
        <v>15.78</v>
      </c>
      <c r="AM9" s="2">
        <v>18.579999999999998</v>
      </c>
      <c r="AN9" s="2">
        <v>14.71</v>
      </c>
      <c r="AO9" s="2">
        <v>13.73</v>
      </c>
      <c r="AP9" s="2">
        <f t="shared" si="11"/>
        <v>62.8</v>
      </c>
      <c r="AQ9" s="4">
        <f t="shared" si="2"/>
        <v>15.7</v>
      </c>
      <c r="AR9" s="12">
        <f t="shared" si="12"/>
        <v>2.094580308001261</v>
      </c>
      <c r="AT9" s="5"/>
      <c r="AU9" s="4">
        <f t="shared" si="16"/>
        <v>249.00839999999997</v>
      </c>
      <c r="AV9" s="4">
        <f t="shared" si="13"/>
        <v>345.21639999999996</v>
      </c>
      <c r="AW9" s="4">
        <f t="shared" si="3"/>
        <v>216.38410000000002</v>
      </c>
      <c r="AX9" s="4">
        <f t="shared" si="3"/>
        <v>188.5129</v>
      </c>
      <c r="AY9" s="4">
        <f t="shared" si="14"/>
        <v>999.12179999999989</v>
      </c>
      <c r="BL9" s="5"/>
    </row>
    <row r="10" spans="1:64" x14ac:dyDescent="0.35">
      <c r="A10" s="24" t="s">
        <v>27</v>
      </c>
      <c r="B10" s="2">
        <v>77.11</v>
      </c>
      <c r="C10" s="2">
        <v>78.510000000000005</v>
      </c>
      <c r="D10" s="2">
        <v>75.19</v>
      </c>
      <c r="E10" s="2">
        <v>77.09</v>
      </c>
      <c r="F10" s="2">
        <f>SUM(B10:E10)</f>
        <v>307.89999999999998</v>
      </c>
      <c r="G10" s="2">
        <f>AVERAGE(B10:E10)</f>
        <v>76.974999999999994</v>
      </c>
      <c r="H10" s="12">
        <f>_xlfn.STDEV.S(B10:E10)</f>
        <v>1.3630725096878284</v>
      </c>
      <c r="J10" s="4">
        <f t="shared" ref="J10:M11" si="20">B10^2</f>
        <v>5945.9520999999995</v>
      </c>
      <c r="K10" s="4">
        <f t="shared" si="20"/>
        <v>6163.8201000000008</v>
      </c>
      <c r="L10" s="4">
        <f t="shared" si="20"/>
        <v>5653.5360999999994</v>
      </c>
      <c r="M10" s="4">
        <f t="shared" si="20"/>
        <v>5942.8681000000006</v>
      </c>
      <c r="N10" s="4">
        <f t="shared" si="5"/>
        <v>23706.176399999997</v>
      </c>
      <c r="S10" s="20" t="s">
        <v>27</v>
      </c>
      <c r="T10" s="2">
        <v>3.48</v>
      </c>
      <c r="U10" s="2">
        <v>3.3</v>
      </c>
      <c r="V10" s="2">
        <v>2.98</v>
      </c>
      <c r="W10" s="2">
        <v>4.5999999999999996</v>
      </c>
      <c r="X10" s="12">
        <f t="shared" si="6"/>
        <v>14.36</v>
      </c>
      <c r="Y10" s="12">
        <f t="shared" si="7"/>
        <v>3.59</v>
      </c>
      <c r="Z10" s="12">
        <f t="shared" si="8"/>
        <v>0.70436732841134309</v>
      </c>
      <c r="AB10" s="4">
        <f t="shared" si="15"/>
        <v>12.1104</v>
      </c>
      <c r="AC10" s="4">
        <f t="shared" si="9"/>
        <v>10.889999999999999</v>
      </c>
      <c r="AD10" s="4">
        <f t="shared" si="1"/>
        <v>8.8803999999999998</v>
      </c>
      <c r="AE10" s="4">
        <f t="shared" si="1"/>
        <v>21.159999999999997</v>
      </c>
      <c r="AF10" s="4">
        <f t="shared" si="10"/>
        <v>53.040799999999997</v>
      </c>
      <c r="AK10" s="22" t="s">
        <v>27</v>
      </c>
      <c r="AL10" s="2">
        <v>14.25</v>
      </c>
      <c r="AM10" s="2">
        <v>16.57</v>
      </c>
      <c r="AN10" s="2">
        <v>14.13</v>
      </c>
      <c r="AO10" s="2">
        <v>14.41</v>
      </c>
      <c r="AP10" s="2">
        <f t="shared" si="11"/>
        <v>59.36</v>
      </c>
      <c r="AQ10" s="4">
        <f t="shared" si="2"/>
        <v>14.84</v>
      </c>
      <c r="AR10" s="12">
        <f t="shared" si="12"/>
        <v>1.1590225767142472</v>
      </c>
      <c r="AT10" s="5"/>
      <c r="AU10" s="4">
        <f t="shared" si="16"/>
        <v>203.0625</v>
      </c>
      <c r="AV10" s="4">
        <f t="shared" si="13"/>
        <v>274.56490000000002</v>
      </c>
      <c r="AW10" s="4">
        <f t="shared" si="3"/>
        <v>199.65690000000004</v>
      </c>
      <c r="AX10" s="4">
        <f t="shared" si="3"/>
        <v>207.6481</v>
      </c>
      <c r="AY10" s="4">
        <f t="shared" si="14"/>
        <v>884.93240000000003</v>
      </c>
    </row>
    <row r="11" spans="1:64" x14ac:dyDescent="0.35">
      <c r="A11" s="24" t="s">
        <v>28</v>
      </c>
      <c r="B11" s="2">
        <v>76.959999999999994</v>
      </c>
      <c r="C11" s="2">
        <v>77.47</v>
      </c>
      <c r="D11" s="2">
        <v>75.22</v>
      </c>
      <c r="E11" s="2">
        <v>75.37</v>
      </c>
      <c r="F11" s="2">
        <f>SUM(B11:E11)</f>
        <v>305.02</v>
      </c>
      <c r="G11" s="2">
        <f>AVERAGE(B11:E11)</f>
        <v>76.254999999999995</v>
      </c>
      <c r="H11" s="12">
        <f>_xlfn.STDEV.S(B11:E11)</f>
        <v>1.1295574354586819</v>
      </c>
      <c r="J11" s="4">
        <f t="shared" si="20"/>
        <v>5922.8415999999988</v>
      </c>
      <c r="K11" s="4">
        <f t="shared" si="20"/>
        <v>6001.6008999999995</v>
      </c>
      <c r="L11" s="4">
        <f t="shared" si="20"/>
        <v>5658.0483999999997</v>
      </c>
      <c r="M11" s="4">
        <f t="shared" si="20"/>
        <v>5680.6369000000004</v>
      </c>
      <c r="N11" s="4">
        <f t="shared" si="5"/>
        <v>23263.127799999998</v>
      </c>
      <c r="S11" s="20" t="s">
        <v>28</v>
      </c>
      <c r="T11" s="2">
        <v>3.3</v>
      </c>
      <c r="U11" s="2">
        <v>3.48</v>
      </c>
      <c r="V11" s="2">
        <v>3.07</v>
      </c>
      <c r="W11" s="2">
        <v>2.8</v>
      </c>
      <c r="X11" s="12">
        <f t="shared" si="6"/>
        <v>12.649999999999999</v>
      </c>
      <c r="Y11" s="12">
        <f t="shared" si="7"/>
        <v>3.1624999999999996</v>
      </c>
      <c r="Z11" s="12">
        <f t="shared" si="8"/>
        <v>0.29420797632513868</v>
      </c>
      <c r="AB11" s="4">
        <f t="shared" si="15"/>
        <v>10.889999999999999</v>
      </c>
      <c r="AC11" s="4">
        <f t="shared" si="9"/>
        <v>12.1104</v>
      </c>
      <c r="AD11" s="4">
        <f t="shared" si="1"/>
        <v>9.4248999999999992</v>
      </c>
      <c r="AE11" s="4">
        <f t="shared" si="1"/>
        <v>7.839999999999999</v>
      </c>
      <c r="AF11" s="4">
        <f t="shared" si="10"/>
        <v>40.265299999999996</v>
      </c>
      <c r="AK11" s="22" t="s">
        <v>28</v>
      </c>
      <c r="AL11" s="2">
        <v>14.88</v>
      </c>
      <c r="AM11" s="2">
        <v>15.08</v>
      </c>
      <c r="AN11" s="2">
        <v>15.11</v>
      </c>
      <c r="AO11" s="2">
        <v>13.77</v>
      </c>
      <c r="AP11" s="2">
        <f t="shared" si="11"/>
        <v>58.84</v>
      </c>
      <c r="AQ11" s="4">
        <f t="shared" si="2"/>
        <v>14.71</v>
      </c>
      <c r="AR11" s="12">
        <f t="shared" si="12"/>
        <v>0.63492781741969184</v>
      </c>
      <c r="AT11" s="5"/>
      <c r="AU11" s="4">
        <f t="shared" si="16"/>
        <v>221.41440000000003</v>
      </c>
      <c r="AV11" s="4">
        <f t="shared" si="13"/>
        <v>227.40639999999999</v>
      </c>
      <c r="AW11" s="4">
        <f t="shared" si="3"/>
        <v>228.31209999999999</v>
      </c>
      <c r="AX11" s="4">
        <f t="shared" si="3"/>
        <v>189.6129</v>
      </c>
      <c r="AY11" s="4">
        <f t="shared" si="14"/>
        <v>866.74580000000003</v>
      </c>
    </row>
    <row r="12" spans="1:64" x14ac:dyDescent="0.35">
      <c r="A12" s="24" t="s">
        <v>29</v>
      </c>
      <c r="B12" s="2">
        <v>76.62</v>
      </c>
      <c r="C12" s="2">
        <v>75.52</v>
      </c>
      <c r="D12" s="2">
        <v>75.58</v>
      </c>
      <c r="E12" s="2">
        <v>74.88</v>
      </c>
      <c r="F12" s="2">
        <f t="shared" si="17"/>
        <v>302.59999999999997</v>
      </c>
      <c r="G12" s="2">
        <f t="shared" si="18"/>
        <v>75.649999999999991</v>
      </c>
      <c r="H12" s="12">
        <f t="shared" si="19"/>
        <v>0.72009258663962017</v>
      </c>
      <c r="J12" s="4">
        <f t="shared" si="0"/>
        <v>5870.6244000000006</v>
      </c>
      <c r="K12" s="4">
        <f t="shared" si="0"/>
        <v>5703.2703999999994</v>
      </c>
      <c r="L12" s="4">
        <f t="shared" si="0"/>
        <v>5712.3364000000001</v>
      </c>
      <c r="M12" s="4">
        <f t="shared" si="0"/>
        <v>5607.0143999999991</v>
      </c>
      <c r="N12" s="4">
        <f t="shared" si="5"/>
        <v>22893.245600000002</v>
      </c>
      <c r="S12" s="20" t="s">
        <v>29</v>
      </c>
      <c r="T12" s="2">
        <v>3.25</v>
      </c>
      <c r="U12" s="2">
        <v>2.71</v>
      </c>
      <c r="V12" s="2">
        <v>2.4900000000000002</v>
      </c>
      <c r="W12" s="2">
        <v>3.62</v>
      </c>
      <c r="X12" s="12">
        <f t="shared" si="6"/>
        <v>12.07</v>
      </c>
      <c r="Y12" s="12">
        <f t="shared" si="7"/>
        <v>3.0175000000000001</v>
      </c>
      <c r="Z12" s="12">
        <f t="shared" si="8"/>
        <v>0.51311954422597017</v>
      </c>
      <c r="AB12" s="4">
        <f t="shared" si="15"/>
        <v>10.5625</v>
      </c>
      <c r="AC12" s="4">
        <f t="shared" si="9"/>
        <v>7.3441000000000001</v>
      </c>
      <c r="AD12" s="4">
        <f t="shared" si="1"/>
        <v>6.2001000000000008</v>
      </c>
      <c r="AE12" s="4">
        <f t="shared" si="1"/>
        <v>13.1044</v>
      </c>
      <c r="AF12" s="4">
        <f t="shared" si="10"/>
        <v>37.211100000000002</v>
      </c>
      <c r="AK12" s="22" t="s">
        <v>29</v>
      </c>
      <c r="AL12" s="2">
        <v>13.06</v>
      </c>
      <c r="AM12" s="2">
        <v>13.22</v>
      </c>
      <c r="AN12" s="2">
        <v>13.18</v>
      </c>
      <c r="AO12" s="2">
        <v>14.98</v>
      </c>
      <c r="AP12" s="2">
        <f t="shared" si="11"/>
        <v>54.44</v>
      </c>
      <c r="AQ12" s="4">
        <f t="shared" si="2"/>
        <v>13.61</v>
      </c>
      <c r="AR12" s="12">
        <f t="shared" si="12"/>
        <v>0.91586025134842497</v>
      </c>
      <c r="AT12" s="5"/>
      <c r="AU12" s="4">
        <f t="shared" si="16"/>
        <v>170.56360000000001</v>
      </c>
      <c r="AV12" s="4">
        <f t="shared" si="13"/>
        <v>174.76840000000001</v>
      </c>
      <c r="AW12" s="4">
        <f t="shared" si="3"/>
        <v>173.7124</v>
      </c>
      <c r="AX12" s="4">
        <f t="shared" si="3"/>
        <v>224.40040000000002</v>
      </c>
      <c r="AY12" s="4">
        <f t="shared" si="14"/>
        <v>743.44479999999999</v>
      </c>
    </row>
    <row r="13" spans="1:64" x14ac:dyDescent="0.35">
      <c r="A13" s="24" t="s">
        <v>41</v>
      </c>
      <c r="B13" s="3">
        <f>SUM(B6:B12)</f>
        <v>544.27</v>
      </c>
      <c r="C13" s="3">
        <f t="shared" ref="C13:E13" si="21">SUM(C6:C12)</f>
        <v>536.68999999999994</v>
      </c>
      <c r="D13" s="3">
        <f t="shared" si="21"/>
        <v>535.28000000000009</v>
      </c>
      <c r="E13" s="3">
        <f t="shared" si="21"/>
        <v>532.41</v>
      </c>
      <c r="F13" s="4">
        <f>SUM(F6:F12)</f>
        <v>2148.65</v>
      </c>
      <c r="G13" s="4">
        <f>SUM(G6:G12)</f>
        <v>537.16250000000002</v>
      </c>
      <c r="H13" s="5"/>
      <c r="N13" s="15">
        <f>SUM(N6:N12)</f>
        <v>164966.38250000001</v>
      </c>
      <c r="S13" s="20" t="s">
        <v>41</v>
      </c>
      <c r="T13" s="4">
        <f>SUM(T6:T12)</f>
        <v>22.340000000000003</v>
      </c>
      <c r="U13" s="4">
        <f t="shared" ref="U13:W13" si="22">SUM(U6:U12)</f>
        <v>26.01</v>
      </c>
      <c r="V13" s="4">
        <f t="shared" si="22"/>
        <v>20.75</v>
      </c>
      <c r="W13" s="4">
        <f t="shared" si="22"/>
        <v>25.96</v>
      </c>
      <c r="X13" s="4">
        <f>SUM(X6:X12)</f>
        <v>95.06</v>
      </c>
      <c r="Y13" s="5"/>
      <c r="Z13" s="5"/>
      <c r="AF13" s="6">
        <f>SUM(AF6:AF12)</f>
        <v>331.53519999999997</v>
      </c>
      <c r="AK13" s="26" t="s">
        <v>41</v>
      </c>
      <c r="AL13" s="17">
        <f>SUM(AL6:AL12)</f>
        <v>103.5</v>
      </c>
      <c r="AM13" s="17">
        <f t="shared" ref="AM13:AO13" si="23">SUM(AM6:AM12)</f>
        <v>114.46999999999998</v>
      </c>
      <c r="AN13" s="17">
        <f t="shared" si="23"/>
        <v>102.44</v>
      </c>
      <c r="AO13" s="17">
        <f t="shared" si="23"/>
        <v>109.57</v>
      </c>
      <c r="AP13" s="4">
        <f>SUM(AP6:AP12)</f>
        <v>429.98000000000008</v>
      </c>
      <c r="AQ13" s="4">
        <f>SUM(AQ6:AQ12)</f>
        <v>107.49500000000002</v>
      </c>
      <c r="AR13" s="5"/>
      <c r="AY13" s="9">
        <f>SUM(AY6:AY12)</f>
        <v>6671.1365999999998</v>
      </c>
    </row>
    <row r="14" spans="1:64" x14ac:dyDescent="0.35">
      <c r="S14" s="20" t="s">
        <v>48</v>
      </c>
      <c r="T14" s="4">
        <f>AVERAGE(T6:T12)</f>
        <v>3.1914285714285717</v>
      </c>
      <c r="U14" s="4">
        <f>AVERAGE(U6:U12)</f>
        <v>3.7157142857142857</v>
      </c>
      <c r="V14" s="4">
        <f>AVERAGE(V6:V12)</f>
        <v>2.9642857142857144</v>
      </c>
      <c r="W14" s="4">
        <f>AVERAGE(W6:W12)</f>
        <v>3.7085714285714286</v>
      </c>
      <c r="AK14" s="22" t="s">
        <v>48</v>
      </c>
      <c r="AL14" s="4">
        <f>AVERAGE(AL6:AL12)</f>
        <v>14.785714285714286</v>
      </c>
      <c r="AM14" s="4">
        <f t="shared" ref="AM14:AO14" si="24">AVERAGE(AM6:AM12)</f>
        <v>16.35285714285714</v>
      </c>
      <c r="AN14" s="4">
        <f t="shared" si="24"/>
        <v>14.634285714285713</v>
      </c>
      <c r="AO14" s="4">
        <f t="shared" si="24"/>
        <v>15.652857142857142</v>
      </c>
    </row>
    <row r="15" spans="1:64" x14ac:dyDescent="0.35">
      <c r="S15" s="16"/>
      <c r="T15" s="5"/>
      <c r="U15" s="5"/>
      <c r="V15" s="5"/>
      <c r="W15" s="5"/>
      <c r="AL15" s="5"/>
      <c r="AM15" s="5"/>
      <c r="AN15" s="5"/>
      <c r="AO15" s="5"/>
    </row>
    <row r="16" spans="1:64" x14ac:dyDescent="0.35">
      <c r="A16" s="22" t="s">
        <v>2</v>
      </c>
      <c r="B16" s="1">
        <f>(F13^2)/(J3*J4)</f>
        <v>164882.02937500001</v>
      </c>
      <c r="D16" s="97" t="s">
        <v>8</v>
      </c>
      <c r="E16" s="97"/>
      <c r="F16" s="1">
        <f>J3-1</f>
        <v>3</v>
      </c>
      <c r="J16" s="105" t="s">
        <v>17</v>
      </c>
      <c r="K16" s="99" t="s">
        <v>18</v>
      </c>
      <c r="L16" s="99" t="s">
        <v>19</v>
      </c>
      <c r="M16" s="99" t="s">
        <v>20</v>
      </c>
      <c r="N16" s="99" t="s">
        <v>21</v>
      </c>
      <c r="O16" s="101" t="s">
        <v>22</v>
      </c>
      <c r="P16" s="102"/>
      <c r="Q16" s="99" t="s">
        <v>32</v>
      </c>
      <c r="S16" s="22" t="s">
        <v>2</v>
      </c>
      <c r="T16" s="1">
        <f>(X13^2)/(AB3*AB4)</f>
        <v>322.7287</v>
      </c>
      <c r="V16" s="107" t="s">
        <v>8</v>
      </c>
      <c r="W16" s="108"/>
      <c r="X16" s="1">
        <f>AB3-1</f>
        <v>3</v>
      </c>
      <c r="AB16" s="109" t="s">
        <v>17</v>
      </c>
      <c r="AC16" s="99" t="s">
        <v>18</v>
      </c>
      <c r="AD16" s="99" t="s">
        <v>19</v>
      </c>
      <c r="AE16" s="99" t="s">
        <v>20</v>
      </c>
      <c r="AF16" s="99" t="s">
        <v>21</v>
      </c>
      <c r="AG16" s="101" t="s">
        <v>22</v>
      </c>
      <c r="AH16" s="102"/>
      <c r="AI16" s="99" t="s">
        <v>32</v>
      </c>
      <c r="AK16" s="22" t="s">
        <v>2</v>
      </c>
      <c r="AL16" s="1">
        <f>(AP13^2)/(AU3*AU4)</f>
        <v>6602.9571571428596</v>
      </c>
      <c r="AN16" s="107" t="s">
        <v>8</v>
      </c>
      <c r="AO16" s="108"/>
      <c r="AP16" s="1">
        <f>AU3-1</f>
        <v>3</v>
      </c>
      <c r="AU16" s="105" t="s">
        <v>17</v>
      </c>
      <c r="AV16" s="99" t="s">
        <v>18</v>
      </c>
      <c r="AW16" s="99" t="s">
        <v>19</v>
      </c>
      <c r="AX16" s="99" t="s">
        <v>20</v>
      </c>
      <c r="AY16" s="99" t="s">
        <v>21</v>
      </c>
      <c r="AZ16" s="101" t="s">
        <v>22</v>
      </c>
      <c r="BA16" s="102"/>
      <c r="BB16" s="99" t="s">
        <v>32</v>
      </c>
      <c r="BL16" s="5"/>
    </row>
    <row r="17" spans="1:64" x14ac:dyDescent="0.35">
      <c r="A17" s="22" t="s">
        <v>3</v>
      </c>
      <c r="B17" s="7">
        <f>N13-B16</f>
        <v>84.353124999994179</v>
      </c>
      <c r="D17" s="97" t="s">
        <v>8</v>
      </c>
      <c r="E17" s="97"/>
      <c r="F17" s="1">
        <f>J4-1</f>
        <v>6</v>
      </c>
      <c r="J17" s="106"/>
      <c r="K17" s="100"/>
      <c r="L17" s="100"/>
      <c r="M17" s="100"/>
      <c r="N17" s="100"/>
      <c r="O17" s="23">
        <v>0.01</v>
      </c>
      <c r="P17" s="23">
        <v>0.05</v>
      </c>
      <c r="Q17" s="100"/>
      <c r="S17" s="22" t="s">
        <v>3</v>
      </c>
      <c r="T17" s="7">
        <f>AF13-T16</f>
        <v>8.8064999999999714</v>
      </c>
      <c r="V17" s="107" t="s">
        <v>8</v>
      </c>
      <c r="W17" s="108"/>
      <c r="X17" s="1">
        <f>AB4-1</f>
        <v>6</v>
      </c>
      <c r="AB17" s="110"/>
      <c r="AC17" s="100"/>
      <c r="AD17" s="100"/>
      <c r="AE17" s="100"/>
      <c r="AF17" s="100"/>
      <c r="AG17" s="23">
        <v>0.01</v>
      </c>
      <c r="AH17" s="23">
        <v>0.05</v>
      </c>
      <c r="AI17" s="100"/>
      <c r="AK17" s="22" t="s">
        <v>3</v>
      </c>
      <c r="AL17" s="8">
        <f>AY13-AL16</f>
        <v>68.179442857140202</v>
      </c>
      <c r="AN17" s="107" t="s">
        <v>8</v>
      </c>
      <c r="AO17" s="108"/>
      <c r="AP17" s="1">
        <f>AU4-1</f>
        <v>6</v>
      </c>
      <c r="AU17" s="106"/>
      <c r="AV17" s="100"/>
      <c r="AW17" s="100"/>
      <c r="AX17" s="100"/>
      <c r="AY17" s="100"/>
      <c r="AZ17" s="23">
        <v>0.01</v>
      </c>
      <c r="BA17" s="23">
        <v>0.05</v>
      </c>
      <c r="BB17" s="100"/>
      <c r="BL17" s="5"/>
    </row>
    <row r="18" spans="1:64" x14ac:dyDescent="0.35">
      <c r="A18" s="22" t="s">
        <v>4</v>
      </c>
      <c r="B18" s="1">
        <f>(((B13^2)+(C13^2)+(D13^2)+(E13^2))/J4)-B16</f>
        <v>10.981410714273807</v>
      </c>
      <c r="D18" s="97" t="s">
        <v>8</v>
      </c>
      <c r="E18" s="97"/>
      <c r="F18" s="1">
        <f>F16*F17</f>
        <v>18</v>
      </c>
      <c r="J18" s="23" t="s">
        <v>13</v>
      </c>
      <c r="K18" s="1">
        <f>F16</f>
        <v>3</v>
      </c>
      <c r="L18" s="8">
        <f>B18</f>
        <v>10.981410714273807</v>
      </c>
      <c r="M18" s="8">
        <f>B21</f>
        <v>3.660470238091269</v>
      </c>
      <c r="N18" s="8">
        <f>M18/M20</f>
        <v>2.4978127449712648</v>
      </c>
      <c r="O18" s="8">
        <f>FINV(0.01,K18,K20)</f>
        <v>5.0918895204140124</v>
      </c>
      <c r="P18" s="8">
        <f>FINV(0.05,K18,K20)</f>
        <v>3.1599075898007243</v>
      </c>
      <c r="Q18" s="1" t="s">
        <v>33</v>
      </c>
      <c r="S18" s="22" t="s">
        <v>4</v>
      </c>
      <c r="T18" s="1">
        <f>(((T13^2)+(U13^2)+(V13^2)+(W13^2))/AB4)-T16</f>
        <v>2.9969857142857563</v>
      </c>
      <c r="V18" s="107" t="s">
        <v>8</v>
      </c>
      <c r="W18" s="108"/>
      <c r="X18" s="1">
        <f>X16*X17</f>
        <v>18</v>
      </c>
      <c r="AB18" s="22" t="s">
        <v>13</v>
      </c>
      <c r="AC18" s="1">
        <f>X16</f>
        <v>3</v>
      </c>
      <c r="AD18" s="8">
        <f>T18</f>
        <v>2.9969857142857563</v>
      </c>
      <c r="AE18" s="8">
        <f>T21</f>
        <v>0.99899523809525215</v>
      </c>
      <c r="AF18" s="8">
        <f>AE18/AE20</f>
        <v>4.4800065488118728</v>
      </c>
      <c r="AG18" s="8">
        <f>FINV(0.01,AC18,AC20)</f>
        <v>5.0918895204140124</v>
      </c>
      <c r="AH18" s="8">
        <f>FINV(0.05,AC18,AC20)</f>
        <v>3.1599075898007243</v>
      </c>
      <c r="AI18" s="1" t="s">
        <v>69</v>
      </c>
      <c r="AK18" s="22" t="s">
        <v>4</v>
      </c>
      <c r="AL18" s="1">
        <f>(((AL13^2)+(AM13^2)+(AN13^2)+(AO13^2))/AU4)-AL16</f>
        <v>13.495614285711781</v>
      </c>
      <c r="AN18" s="107" t="s">
        <v>8</v>
      </c>
      <c r="AO18" s="108"/>
      <c r="AP18" s="1">
        <f>AP16*AP17</f>
        <v>18</v>
      </c>
      <c r="AU18" s="1" t="s">
        <v>13</v>
      </c>
      <c r="AV18" s="1">
        <f>AP16</f>
        <v>3</v>
      </c>
      <c r="AW18" s="8">
        <f>AL18</f>
        <v>13.495614285711781</v>
      </c>
      <c r="AX18" s="8">
        <f>AL21</f>
        <v>4.4985380952372607</v>
      </c>
      <c r="AY18" s="8">
        <f>AX18/AX20</f>
        <v>2.707549136848729</v>
      </c>
      <c r="AZ18" s="8">
        <f>FINV(0.01,AV18,AV20)</f>
        <v>5.0918895204140124</v>
      </c>
      <c r="BA18" s="8">
        <f>FINV(0.05,AV18,AV20)</f>
        <v>3.1599075898007243</v>
      </c>
      <c r="BB18" s="1" t="s">
        <v>33</v>
      </c>
      <c r="BL18" s="5"/>
    </row>
    <row r="19" spans="1:64" x14ac:dyDescent="0.35">
      <c r="A19" s="22" t="s">
        <v>5</v>
      </c>
      <c r="B19" s="1">
        <f>(((F6^2)+(F7^2)+(F8^2)+(F9^2)+(F10^2)+(F11^2)+(F12^2))/J3)-B16</f>
        <v>46.993249999999534</v>
      </c>
      <c r="J19" s="23" t="s">
        <v>14</v>
      </c>
      <c r="K19" s="1">
        <f>F17</f>
        <v>6</v>
      </c>
      <c r="L19" s="8">
        <f>B19</f>
        <v>46.993249999999534</v>
      </c>
      <c r="M19" s="8">
        <f>B22</f>
        <v>7.8322083333332557</v>
      </c>
      <c r="N19" s="8">
        <f>M19/M20</f>
        <v>5.3445018054486821</v>
      </c>
      <c r="O19" s="8">
        <f>FINV(0.01,K19,K20)</f>
        <v>4.0146365073547567</v>
      </c>
      <c r="P19" s="8">
        <f>FINV(0.05,K19,K20)</f>
        <v>2.6613045229279009</v>
      </c>
      <c r="Q19" s="1" t="s">
        <v>34</v>
      </c>
      <c r="S19" s="22" t="s">
        <v>5</v>
      </c>
      <c r="T19" s="1">
        <f>(((X6^2)+(X7^2)+(X8^2)+(X9^2)+(X10^2)+(X11^2)+(X12^2))/AB3)-T16</f>
        <v>1.7956999999999539</v>
      </c>
      <c r="AB19" s="22" t="s">
        <v>14</v>
      </c>
      <c r="AC19" s="1">
        <f>X17</f>
        <v>6</v>
      </c>
      <c r="AD19" s="8">
        <f>T19</f>
        <v>1.7956999999999539</v>
      </c>
      <c r="AE19" s="8">
        <f>T22</f>
        <v>0.29928333333332563</v>
      </c>
      <c r="AF19" s="8">
        <f>AE19/AE20</f>
        <v>1.3421398242497966</v>
      </c>
      <c r="AG19" s="8">
        <f>FINV(0.01,AC19,AC20)</f>
        <v>4.0146365073547567</v>
      </c>
      <c r="AH19" s="8">
        <f>FINV(0.05,AC19,AC20)</f>
        <v>2.6613045229279009</v>
      </c>
      <c r="AI19" s="1" t="s">
        <v>33</v>
      </c>
      <c r="AK19" s="22" t="s">
        <v>5</v>
      </c>
      <c r="AL19" s="1">
        <f>(((AP6^2)+(AP7^2)+(AP8^2)+(AP9^2)+(AP10^2)+(AP11^2)+(AP12^2))/AU3)-AL16</f>
        <v>24.777192857140108</v>
      </c>
      <c r="AU19" s="1" t="s">
        <v>14</v>
      </c>
      <c r="AV19" s="1">
        <f>AP17</f>
        <v>6</v>
      </c>
      <c r="AW19" s="8">
        <f>AL19</f>
        <v>24.777192857140108</v>
      </c>
      <c r="AX19" s="8">
        <f>AL22</f>
        <v>4.1295321428566849</v>
      </c>
      <c r="AY19" s="8">
        <f>AX19/AX20</f>
        <v>2.4854543747930626</v>
      </c>
      <c r="AZ19" s="8">
        <f>FINV(0.01,AV19,AV20)</f>
        <v>4.0146365073547567</v>
      </c>
      <c r="BA19" s="8">
        <f>FINV(0.05,AV19,AV20)</f>
        <v>2.6613045229279009</v>
      </c>
      <c r="BB19" s="1" t="s">
        <v>33</v>
      </c>
      <c r="BL19" s="5"/>
    </row>
    <row r="20" spans="1:64" x14ac:dyDescent="0.35">
      <c r="A20" s="22" t="s">
        <v>6</v>
      </c>
      <c r="B20" s="4">
        <f>B17-B18-B19</f>
        <v>26.378464285720838</v>
      </c>
      <c r="J20" s="23" t="s">
        <v>15</v>
      </c>
      <c r="K20" s="1">
        <f>F18</f>
        <v>18</v>
      </c>
      <c r="L20" s="8">
        <f>B20</f>
        <v>26.378464285720838</v>
      </c>
      <c r="M20" s="8">
        <f>B23</f>
        <v>1.4654702380956022</v>
      </c>
      <c r="N20" s="8"/>
      <c r="O20" s="8"/>
      <c r="P20" s="8"/>
      <c r="Q20" s="1"/>
      <c r="S20" s="22" t="s">
        <v>6</v>
      </c>
      <c r="T20" s="4">
        <f>T17-T19-T18</f>
        <v>4.0138142857142611</v>
      </c>
      <c r="AB20" s="22" t="s">
        <v>15</v>
      </c>
      <c r="AC20" s="1">
        <f>X18</f>
        <v>18</v>
      </c>
      <c r="AD20" s="8">
        <f>T20</f>
        <v>4.0138142857142611</v>
      </c>
      <c r="AE20" s="8">
        <f>T23</f>
        <v>0.22298968253968118</v>
      </c>
      <c r="AF20" s="8"/>
      <c r="AG20" s="8"/>
      <c r="AH20" s="8"/>
      <c r="AI20" s="1"/>
      <c r="AK20" s="22" t="s">
        <v>6</v>
      </c>
      <c r="AL20" s="4">
        <f>AL17-AL19-AL18</f>
        <v>29.906635714288313</v>
      </c>
      <c r="AU20" s="1" t="s">
        <v>15</v>
      </c>
      <c r="AV20" s="1">
        <f>AP18</f>
        <v>18</v>
      </c>
      <c r="AW20" s="8">
        <f>AL20</f>
        <v>29.906635714288313</v>
      </c>
      <c r="AX20" s="8">
        <f>AL23</f>
        <v>1.6614797619049062</v>
      </c>
      <c r="AY20" s="1"/>
      <c r="AZ20" s="1"/>
      <c r="BA20" s="1"/>
      <c r="BB20" s="1"/>
      <c r="BL20" s="5"/>
    </row>
    <row r="21" spans="1:64" x14ac:dyDescent="0.35">
      <c r="A21" s="22" t="s">
        <v>7</v>
      </c>
      <c r="B21" s="1">
        <f>B18/F16</f>
        <v>3.660470238091269</v>
      </c>
      <c r="J21" s="23" t="s">
        <v>16</v>
      </c>
      <c r="K21" s="1">
        <f>SUM(K18:K20)</f>
        <v>27</v>
      </c>
      <c r="L21" s="1"/>
      <c r="M21" s="1"/>
      <c r="N21" s="1"/>
      <c r="O21" s="1"/>
      <c r="P21" s="1"/>
      <c r="Q21" s="1"/>
      <c r="S21" s="22" t="s">
        <v>7</v>
      </c>
      <c r="T21" s="1">
        <f>T18/X16</f>
        <v>0.99899523809525215</v>
      </c>
      <c r="AB21" s="22" t="s">
        <v>16</v>
      </c>
      <c r="AC21" s="1">
        <f>SUM(AC18:AC20)</f>
        <v>27</v>
      </c>
      <c r="AD21" s="1"/>
      <c r="AE21" s="1"/>
      <c r="AF21" s="1"/>
      <c r="AG21" s="1"/>
      <c r="AH21" s="1"/>
      <c r="AI21" s="1"/>
      <c r="AK21" s="22" t="s">
        <v>7</v>
      </c>
      <c r="AL21" s="1">
        <f>AL18/AP16</f>
        <v>4.4985380952372607</v>
      </c>
      <c r="AU21" s="1" t="s">
        <v>16</v>
      </c>
      <c r="AV21" s="1">
        <f>SUM(AV18:AV20)</f>
        <v>27</v>
      </c>
      <c r="AW21" s="1"/>
      <c r="AX21" s="1"/>
      <c r="AY21" s="1"/>
      <c r="AZ21" s="1"/>
      <c r="BA21" s="1"/>
      <c r="BB21" s="1"/>
      <c r="BL21" s="5"/>
    </row>
    <row r="22" spans="1:64" x14ac:dyDescent="0.35">
      <c r="A22" s="22" t="s">
        <v>11</v>
      </c>
      <c r="B22" s="1">
        <f>B19/F17</f>
        <v>7.8322083333332557</v>
      </c>
      <c r="S22" s="22" t="s">
        <v>11</v>
      </c>
      <c r="T22" s="1">
        <f>T19/X17</f>
        <v>0.29928333333332563</v>
      </c>
      <c r="AK22" s="22" t="s">
        <v>11</v>
      </c>
      <c r="AL22" s="1">
        <f>AL19/AP17</f>
        <v>4.1295321428566849</v>
      </c>
      <c r="BL22" s="5"/>
    </row>
    <row r="23" spans="1:64" x14ac:dyDescent="0.35">
      <c r="A23" s="22" t="s">
        <v>12</v>
      </c>
      <c r="B23" s="1">
        <f>B20/F18</f>
        <v>1.4654702380956022</v>
      </c>
      <c r="J23" s="25" t="s">
        <v>70</v>
      </c>
      <c r="S23" s="22" t="s">
        <v>12</v>
      </c>
      <c r="T23" s="1">
        <f>T20/X18</f>
        <v>0.22298968253968118</v>
      </c>
      <c r="AB23" s="25" t="s">
        <v>70</v>
      </c>
      <c r="AG23" s="25" t="s">
        <v>70</v>
      </c>
      <c r="AK23" s="22" t="s">
        <v>12</v>
      </c>
      <c r="AL23" s="1">
        <f>AL20/AP18</f>
        <v>1.6614797619049062</v>
      </c>
      <c r="AU23" t="s">
        <v>70</v>
      </c>
    </row>
    <row r="24" spans="1:64" x14ac:dyDescent="0.35">
      <c r="J24" t="s">
        <v>35</v>
      </c>
      <c r="K24" s="5">
        <f>SQRT(M20/4)</f>
        <v>0.60528304083618645</v>
      </c>
      <c r="AB24" t="s">
        <v>35</v>
      </c>
      <c r="AC24" s="5">
        <f>SQRT(AE20/4)</f>
        <v>0.23610891688989702</v>
      </c>
      <c r="AG24" t="s">
        <v>35</v>
      </c>
      <c r="AH24" s="5">
        <f>SQRT(AE20/7)</f>
        <v>0.17848156469013871</v>
      </c>
      <c r="AU24" t="s">
        <v>35</v>
      </c>
      <c r="AV24" s="5">
        <f>SQRT(AX20/4)</f>
        <v>0.64449200187141698</v>
      </c>
      <c r="BA24" s="5"/>
    </row>
    <row r="25" spans="1:64" x14ac:dyDescent="0.35">
      <c r="J25" t="s">
        <v>36</v>
      </c>
      <c r="K25" s="5">
        <v>4.67</v>
      </c>
      <c r="AB25" t="s">
        <v>36</v>
      </c>
      <c r="AC25" s="5">
        <v>4.67</v>
      </c>
      <c r="AG25" t="s">
        <v>36</v>
      </c>
      <c r="AH25" s="5">
        <v>4</v>
      </c>
      <c r="AU25" t="s">
        <v>36</v>
      </c>
      <c r="AV25" s="5">
        <v>4.67</v>
      </c>
      <c r="BA25" s="5"/>
    </row>
    <row r="26" spans="1:64" x14ac:dyDescent="0.35">
      <c r="J26" t="s">
        <v>37</v>
      </c>
      <c r="K26" s="5">
        <f>K24*K25</f>
        <v>2.8266718007049905</v>
      </c>
      <c r="AB26" t="s">
        <v>37</v>
      </c>
      <c r="AC26" s="5">
        <f>AC24*AC25</f>
        <v>1.1026286418758191</v>
      </c>
      <c r="AG26" t="s">
        <v>37</v>
      </c>
      <c r="AH26" s="5">
        <f>AH24*AH25</f>
        <v>0.71392625876055482</v>
      </c>
      <c r="AU26" t="s">
        <v>37</v>
      </c>
      <c r="AV26" s="5">
        <f>AV24*AV25</f>
        <v>3.0097776487395174</v>
      </c>
      <c r="BA26" s="5"/>
    </row>
    <row r="27" spans="1:64" x14ac:dyDescent="0.35">
      <c r="BL27" s="5"/>
    </row>
    <row r="28" spans="1:64" x14ac:dyDescent="0.35">
      <c r="J28" s="20" t="s">
        <v>38</v>
      </c>
      <c r="K28" s="20" t="s">
        <v>49</v>
      </c>
      <c r="L28" s="20" t="s">
        <v>39</v>
      </c>
      <c r="M28" s="20" t="s">
        <v>40</v>
      </c>
      <c r="AB28" s="20" t="s">
        <v>38</v>
      </c>
      <c r="AC28" s="20" t="s">
        <v>49</v>
      </c>
      <c r="AD28" s="20" t="s">
        <v>39</v>
      </c>
      <c r="AE28" s="20" t="s">
        <v>40</v>
      </c>
      <c r="AG28" s="20" t="s">
        <v>54</v>
      </c>
      <c r="AH28" s="20" t="s">
        <v>49</v>
      </c>
      <c r="AI28" s="20" t="s">
        <v>39</v>
      </c>
      <c r="AJ28" s="20" t="s">
        <v>40</v>
      </c>
      <c r="AL28" s="18"/>
      <c r="AU28" s="20" t="s">
        <v>38</v>
      </c>
      <c r="AV28" s="20" t="s">
        <v>49</v>
      </c>
      <c r="AW28" s="20" t="s">
        <v>39</v>
      </c>
      <c r="AX28" s="20" t="s">
        <v>40</v>
      </c>
      <c r="AZ28" s="18"/>
      <c r="BA28" s="18"/>
      <c r="BB28" s="18"/>
      <c r="BC28" s="18"/>
      <c r="BL28" s="5"/>
    </row>
    <row r="29" spans="1:64" x14ac:dyDescent="0.35">
      <c r="J29" s="24" t="s">
        <v>26</v>
      </c>
      <c r="K29" s="2">
        <v>74.64</v>
      </c>
      <c r="L29" s="13" t="s">
        <v>42</v>
      </c>
      <c r="M29" s="14">
        <f t="shared" ref="M29:M31" si="25">$K$26+K29</f>
        <v>77.466671800704987</v>
      </c>
      <c r="AB29" s="20" t="s">
        <v>29</v>
      </c>
      <c r="AC29" s="2">
        <v>3.0175000000000001</v>
      </c>
      <c r="AD29" s="13" t="s">
        <v>42</v>
      </c>
      <c r="AE29" s="14">
        <v>4.1201286418758194</v>
      </c>
      <c r="AG29" s="13" t="s">
        <v>52</v>
      </c>
      <c r="AH29" s="14">
        <v>2.96</v>
      </c>
      <c r="AI29" s="13" t="s">
        <v>42</v>
      </c>
      <c r="AJ29" s="14">
        <f>AH29+$AH$26</f>
        <v>3.673926258760555</v>
      </c>
      <c r="AU29" s="22" t="s">
        <v>29</v>
      </c>
      <c r="AV29" s="4">
        <v>13.61</v>
      </c>
      <c r="AW29" s="13" t="s">
        <v>42</v>
      </c>
      <c r="AX29" s="14">
        <f>AV26+AV29</f>
        <v>16.619777648739518</v>
      </c>
      <c r="AZ29" s="18"/>
      <c r="BA29" s="54"/>
      <c r="BB29" s="18"/>
      <c r="BC29" s="54"/>
      <c r="BL29" s="5"/>
    </row>
    <row r="30" spans="1:64" x14ac:dyDescent="0.35">
      <c r="J30" s="24" t="s">
        <v>29</v>
      </c>
      <c r="K30" s="2">
        <v>75.649999999999991</v>
      </c>
      <c r="L30" s="13" t="s">
        <v>42</v>
      </c>
      <c r="M30" s="14">
        <f t="shared" si="25"/>
        <v>78.476671800704977</v>
      </c>
      <c r="AB30" s="20" t="s">
        <v>28</v>
      </c>
      <c r="AC30" s="2">
        <v>3.1624999999999996</v>
      </c>
      <c r="AD30" s="13" t="s">
        <v>42</v>
      </c>
      <c r="AE30" s="14">
        <v>4.265128641875819</v>
      </c>
      <c r="AG30" s="13" t="s">
        <v>50</v>
      </c>
      <c r="AH30" s="14">
        <v>3.19</v>
      </c>
      <c r="AI30" s="13" t="s">
        <v>43</v>
      </c>
      <c r="AJ30" s="14">
        <f>AH30+$AH$26</f>
        <v>3.9039262587605545</v>
      </c>
      <c r="AU30" s="22" t="s">
        <v>28</v>
      </c>
      <c r="AV30" s="4">
        <v>14.71</v>
      </c>
      <c r="AW30" s="13" t="s">
        <v>42</v>
      </c>
      <c r="AX30" s="14"/>
      <c r="AZ30" s="18"/>
      <c r="BA30" s="54"/>
      <c r="BB30" s="18"/>
      <c r="BC30" s="54"/>
      <c r="BL30" s="5"/>
    </row>
    <row r="31" spans="1:64" x14ac:dyDescent="0.35">
      <c r="J31" s="24" t="s">
        <v>28</v>
      </c>
      <c r="K31" s="2">
        <v>76.254999999999995</v>
      </c>
      <c r="L31" s="13" t="s">
        <v>43</v>
      </c>
      <c r="M31" s="14">
        <f t="shared" si="25"/>
        <v>79.081671800704981</v>
      </c>
      <c r="AB31" s="20" t="s">
        <v>24</v>
      </c>
      <c r="AC31" s="2">
        <v>3.2824999999999998</v>
      </c>
      <c r="AD31" s="13" t="s">
        <v>42</v>
      </c>
      <c r="AE31" s="14">
        <v>4.3851286418758191</v>
      </c>
      <c r="AG31" s="13" t="s">
        <v>53</v>
      </c>
      <c r="AH31" s="14">
        <v>3.71</v>
      </c>
      <c r="AI31" s="13" t="s">
        <v>47</v>
      </c>
      <c r="AJ31" s="14">
        <f>AH31+$AH$26</f>
        <v>4.423926258760555</v>
      </c>
      <c r="AU31" s="22" t="s">
        <v>27</v>
      </c>
      <c r="AV31" s="4">
        <v>14.84</v>
      </c>
      <c r="AW31" s="13" t="s">
        <v>42</v>
      </c>
      <c r="AX31" s="14"/>
      <c r="AZ31" s="18"/>
      <c r="BA31" s="54"/>
      <c r="BB31" s="18"/>
      <c r="BC31" s="54"/>
      <c r="BL31" s="5"/>
    </row>
    <row r="32" spans="1:64" x14ac:dyDescent="0.35">
      <c r="J32" s="24" t="s">
        <v>27</v>
      </c>
      <c r="K32" s="2">
        <v>76.974999999999994</v>
      </c>
      <c r="L32" s="13" t="s">
        <v>43</v>
      </c>
      <c r="M32" s="14"/>
      <c r="AB32" s="20" t="s">
        <v>25</v>
      </c>
      <c r="AC32" s="2">
        <v>3.4249999999999998</v>
      </c>
      <c r="AD32" s="13" t="s">
        <v>42</v>
      </c>
      <c r="AE32" s="14">
        <v>4.5276286418758191</v>
      </c>
      <c r="AG32" s="13" t="s">
        <v>51</v>
      </c>
      <c r="AH32" s="14">
        <v>3.72</v>
      </c>
      <c r="AI32" s="13" t="s">
        <v>47</v>
      </c>
      <c r="AJ32" s="14">
        <f>AH32+$AH$26</f>
        <v>4.4339262587605548</v>
      </c>
      <c r="AU32" s="22" t="s">
        <v>26</v>
      </c>
      <c r="AV32" s="4">
        <v>15.7</v>
      </c>
      <c r="AW32" s="13" t="s">
        <v>42</v>
      </c>
      <c r="AX32" s="14"/>
      <c r="AZ32" s="18"/>
      <c r="BA32" s="54"/>
      <c r="BB32" s="18"/>
      <c r="BC32" s="54"/>
      <c r="BL32" s="5"/>
    </row>
    <row r="33" spans="10:64" x14ac:dyDescent="0.35">
      <c r="J33" s="24" t="s">
        <v>24</v>
      </c>
      <c r="K33" s="2">
        <v>77.300000000000011</v>
      </c>
      <c r="L33" s="13" t="s">
        <v>43</v>
      </c>
      <c r="M33" s="14"/>
      <c r="AB33" s="20" t="s">
        <v>23</v>
      </c>
      <c r="AC33" s="2">
        <v>3.4474999999999998</v>
      </c>
      <c r="AD33" s="13" t="s">
        <v>42</v>
      </c>
      <c r="AE33" s="14">
        <v>4.5501286418758191</v>
      </c>
      <c r="AU33" s="22" t="s">
        <v>25</v>
      </c>
      <c r="AV33" s="4">
        <v>15.9175</v>
      </c>
      <c r="AW33" s="13" t="s">
        <v>42</v>
      </c>
      <c r="AX33" s="14"/>
      <c r="BL33" s="5"/>
    </row>
    <row r="34" spans="10:64" x14ac:dyDescent="0.35">
      <c r="J34" s="24" t="s">
        <v>25</v>
      </c>
      <c r="K34" s="2">
        <v>77.320000000000007</v>
      </c>
      <c r="L34" s="13" t="s">
        <v>43</v>
      </c>
      <c r="M34" s="14"/>
      <c r="AB34" s="20" t="s">
        <v>27</v>
      </c>
      <c r="AC34" s="2">
        <v>3.59</v>
      </c>
      <c r="AD34" s="13" t="s">
        <v>42</v>
      </c>
      <c r="AE34" s="14">
        <v>4.6926286418758192</v>
      </c>
      <c r="AU34" s="22" t="s">
        <v>24</v>
      </c>
      <c r="AV34" s="4">
        <v>16.265000000000001</v>
      </c>
      <c r="AW34" s="13" t="s">
        <v>42</v>
      </c>
      <c r="AX34" s="14"/>
    </row>
    <row r="35" spans="10:64" x14ac:dyDescent="0.35">
      <c r="J35" s="24" t="s">
        <v>23</v>
      </c>
      <c r="K35" s="2">
        <v>79.022500000000008</v>
      </c>
      <c r="L35" s="13" t="s">
        <v>47</v>
      </c>
      <c r="M35" s="14"/>
      <c r="AB35" s="20" t="s">
        <v>26</v>
      </c>
      <c r="AC35" s="2">
        <v>3.84</v>
      </c>
      <c r="AD35" s="13" t="s">
        <v>42</v>
      </c>
      <c r="AE35" s="14">
        <v>4.9426286418758192</v>
      </c>
      <c r="AU35" s="22" t="s">
        <v>23</v>
      </c>
      <c r="AV35" s="4">
        <v>16.452500000000001</v>
      </c>
      <c r="AW35" s="13" t="s">
        <v>42</v>
      </c>
      <c r="AX35" s="14"/>
    </row>
  </sheetData>
  <sortState xmlns:xlrd2="http://schemas.microsoft.com/office/spreadsheetml/2017/richdata2" ref="J29:M35">
    <sortCondition ref="K29:K35"/>
  </sortState>
  <mergeCells count="48">
    <mergeCell ref="A1:H2"/>
    <mergeCell ref="S1:Z2"/>
    <mergeCell ref="AK1:AR2"/>
    <mergeCell ref="D18:E18"/>
    <mergeCell ref="V18:W18"/>
    <mergeCell ref="AN18:AO18"/>
    <mergeCell ref="AP4:AP5"/>
    <mergeCell ref="AQ4:AQ5"/>
    <mergeCell ref="AR4:AR5"/>
    <mergeCell ref="J16:J17"/>
    <mergeCell ref="K16:K17"/>
    <mergeCell ref="L16:L17"/>
    <mergeCell ref="M16:M17"/>
    <mergeCell ref="N16:N17"/>
    <mergeCell ref="O16:P16"/>
    <mergeCell ref="T4:W4"/>
    <mergeCell ref="AW16:AW17"/>
    <mergeCell ref="AX16:AX17"/>
    <mergeCell ref="AD16:AD17"/>
    <mergeCell ref="AE16:AE17"/>
    <mergeCell ref="AY16:AY17"/>
    <mergeCell ref="AZ16:BA16"/>
    <mergeCell ref="BB16:BB17"/>
    <mergeCell ref="D17:E17"/>
    <mergeCell ref="V17:W17"/>
    <mergeCell ref="AN17:AO17"/>
    <mergeCell ref="AF16:AF17"/>
    <mergeCell ref="AG16:AH16"/>
    <mergeCell ref="AI16:AI17"/>
    <mergeCell ref="AN16:AO16"/>
    <mergeCell ref="AU16:AU17"/>
    <mergeCell ref="AV16:AV17"/>
    <mergeCell ref="Q16:Q17"/>
    <mergeCell ref="V16:W16"/>
    <mergeCell ref="AB16:AB17"/>
    <mergeCell ref="AC16:AC17"/>
    <mergeCell ref="D16:E16"/>
    <mergeCell ref="X4:X5"/>
    <mergeCell ref="Y4:Y5"/>
    <mergeCell ref="Z4:Z5"/>
    <mergeCell ref="AK4:AK5"/>
    <mergeCell ref="AL4:AO4"/>
    <mergeCell ref="S4:S5"/>
    <mergeCell ref="A4:A5"/>
    <mergeCell ref="B4:E4"/>
    <mergeCell ref="F4:F5"/>
    <mergeCell ref="G4:G5"/>
    <mergeCell ref="H4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247BE-E74B-4D33-AD0D-DA71A5478D6E}">
  <dimension ref="A1:AT45"/>
  <sheetViews>
    <sheetView zoomScale="27" zoomScaleNormal="85" workbookViewId="0">
      <selection activeCell="AR35" sqref="AR35"/>
    </sheetView>
  </sheetViews>
  <sheetFormatPr defaultRowHeight="14.5" x14ac:dyDescent="0.35"/>
  <cols>
    <col min="1" max="4" width="11.81640625" style="36" customWidth="1"/>
    <col min="5" max="5" width="11.6328125" style="36" customWidth="1"/>
    <col min="6" max="6" width="8.7265625" style="36"/>
    <col min="7" max="7" width="14" style="36" customWidth="1"/>
    <col min="8" max="32" width="8.7265625" style="36"/>
    <col min="33" max="36" width="8.7265625" style="36" customWidth="1"/>
    <col min="37" max="16384" width="8.7265625" style="36"/>
  </cols>
  <sheetData>
    <row r="1" spans="1:37" x14ac:dyDescent="0.35">
      <c r="A1" s="35"/>
    </row>
    <row r="2" spans="1:37" x14ac:dyDescent="0.35">
      <c r="A2" s="37" t="s">
        <v>78</v>
      </c>
      <c r="B2" s="38" t="s">
        <v>79</v>
      </c>
    </row>
    <row r="3" spans="1:37" x14ac:dyDescent="0.35">
      <c r="A3" s="37">
        <v>0</v>
      </c>
      <c r="B3" s="38">
        <v>-0.02</v>
      </c>
      <c r="R3" s="117" t="s">
        <v>0</v>
      </c>
      <c r="S3" s="118" t="s">
        <v>80</v>
      </c>
      <c r="T3" s="118"/>
      <c r="U3" s="118"/>
      <c r="V3" s="118"/>
      <c r="W3" s="117" t="s">
        <v>48</v>
      </c>
      <c r="Y3" s="112" t="s">
        <v>0</v>
      </c>
      <c r="Z3" s="114" t="s">
        <v>78</v>
      </c>
      <c r="AA3" s="115"/>
      <c r="AB3" s="115"/>
      <c r="AC3" s="116"/>
      <c r="AD3" s="112" t="s">
        <v>48</v>
      </c>
      <c r="AF3" s="112" t="s">
        <v>0</v>
      </c>
      <c r="AG3" s="114" t="s">
        <v>81</v>
      </c>
      <c r="AH3" s="115"/>
      <c r="AI3" s="115"/>
      <c r="AJ3" s="116"/>
      <c r="AK3" s="112" t="s">
        <v>48</v>
      </c>
    </row>
    <row r="4" spans="1:37" x14ac:dyDescent="0.35">
      <c r="A4" s="37">
        <v>20</v>
      </c>
      <c r="B4" s="38">
        <v>0.03</v>
      </c>
      <c r="M4" s="40" t="s">
        <v>82</v>
      </c>
      <c r="R4" s="117"/>
      <c r="S4" s="39" t="s">
        <v>50</v>
      </c>
      <c r="T4" s="39" t="s">
        <v>51</v>
      </c>
      <c r="U4" s="39" t="s">
        <v>52</v>
      </c>
      <c r="V4" s="39" t="s">
        <v>53</v>
      </c>
      <c r="W4" s="117"/>
      <c r="Y4" s="113"/>
      <c r="Z4" s="39" t="s">
        <v>50</v>
      </c>
      <c r="AA4" s="39" t="s">
        <v>51</v>
      </c>
      <c r="AB4" s="39" t="s">
        <v>52</v>
      </c>
      <c r="AC4" s="39" t="s">
        <v>53</v>
      </c>
      <c r="AD4" s="113"/>
      <c r="AF4" s="113"/>
      <c r="AG4" s="39" t="s">
        <v>50</v>
      </c>
      <c r="AH4" s="39" t="s">
        <v>51</v>
      </c>
      <c r="AI4" s="39" t="s">
        <v>52</v>
      </c>
      <c r="AJ4" s="39" t="s">
        <v>53</v>
      </c>
      <c r="AK4" s="113"/>
    </row>
    <row r="5" spans="1:37" x14ac:dyDescent="0.35">
      <c r="A5" s="37">
        <v>40</v>
      </c>
      <c r="B5" s="38">
        <v>7.4999999999999997E-2</v>
      </c>
      <c r="R5" s="41" t="s">
        <v>23</v>
      </c>
      <c r="S5" s="42"/>
      <c r="T5" s="42"/>
      <c r="U5" s="42"/>
      <c r="V5" s="43">
        <v>1.931</v>
      </c>
      <c r="W5" s="43"/>
      <c r="Y5" s="41" t="s">
        <v>23</v>
      </c>
      <c r="Z5" s="43"/>
      <c r="AA5" s="43"/>
      <c r="AB5" s="43"/>
      <c r="AC5" s="43">
        <f t="shared" ref="AB5:AC11" si="0">(V5+$M$10)/$M$11</f>
        <v>119.72307692307692</v>
      </c>
      <c r="AD5" s="43"/>
      <c r="AF5" s="41" t="s">
        <v>23</v>
      </c>
      <c r="AG5" s="43"/>
      <c r="AH5" s="43"/>
      <c r="AI5" s="43"/>
      <c r="AJ5" s="50">
        <f>(AC5*75*1)/(1000*0.5)</f>
        <v>17.958461538461538</v>
      </c>
      <c r="AK5" s="43"/>
    </row>
    <row r="6" spans="1:37" x14ac:dyDescent="0.35">
      <c r="A6" s="37">
        <v>60</v>
      </c>
      <c r="B6" s="38">
        <v>0.50700000000000001</v>
      </c>
      <c r="L6" s="36" t="s">
        <v>83</v>
      </c>
      <c r="M6" s="36" t="s">
        <v>84</v>
      </c>
      <c r="N6" s="36" t="s">
        <v>85</v>
      </c>
      <c r="O6" s="36">
        <v>0.40360000000000001</v>
      </c>
      <c r="R6" s="41" t="s">
        <v>24</v>
      </c>
      <c r="S6" s="42"/>
      <c r="T6" s="43">
        <v>1.4770000000000001</v>
      </c>
      <c r="U6" s="44">
        <v>1.675</v>
      </c>
      <c r="V6" s="44">
        <v>1.8280000000000001</v>
      </c>
      <c r="W6" s="43"/>
      <c r="Y6" s="41" t="s">
        <v>24</v>
      </c>
      <c r="Z6" s="43"/>
      <c r="AA6" s="43">
        <f>(T6+$M$10)/$M$11</f>
        <v>96.441025641025647</v>
      </c>
      <c r="AB6" s="43">
        <f t="shared" si="0"/>
        <v>106.59487179487181</v>
      </c>
      <c r="AC6" s="43">
        <f t="shared" si="0"/>
        <v>114.44102564102566</v>
      </c>
      <c r="AD6" s="43"/>
      <c r="AF6" s="41" t="s">
        <v>24</v>
      </c>
      <c r="AG6" s="43"/>
      <c r="AH6" s="43"/>
      <c r="AI6" s="43"/>
      <c r="AJ6" s="50">
        <f>(AC6*75*1)/(1000*0.5)</f>
        <v>17.166153846153847</v>
      </c>
      <c r="AK6" s="43"/>
    </row>
    <row r="7" spans="1:37" x14ac:dyDescent="0.35">
      <c r="A7" s="37">
        <v>80</v>
      </c>
      <c r="B7" s="38">
        <v>0.80400000000000005</v>
      </c>
      <c r="L7" s="36" t="s">
        <v>83</v>
      </c>
      <c r="M7" s="36" t="s">
        <v>86</v>
      </c>
      <c r="N7" s="36">
        <v>0.40360000000000001</v>
      </c>
      <c r="O7" s="36" t="s">
        <v>87</v>
      </c>
      <c r="P7" s="36" t="s">
        <v>84</v>
      </c>
      <c r="R7" s="41" t="s">
        <v>25</v>
      </c>
      <c r="S7" s="42"/>
      <c r="T7" s="43">
        <v>0.69699999999999995</v>
      </c>
      <c r="U7" s="42"/>
      <c r="V7" s="44">
        <v>2.0750000000000002</v>
      </c>
      <c r="W7" s="43"/>
      <c r="Y7" s="41" t="s">
        <v>25</v>
      </c>
      <c r="Z7" s="43"/>
      <c r="AA7" s="43">
        <f t="shared" ref="AA7:AA11" si="1">(T7+$M$10)/$M$11</f>
        <v>56.441025641025639</v>
      </c>
      <c r="AB7" s="43"/>
      <c r="AC7" s="43">
        <f t="shared" si="0"/>
        <v>127.10769230769232</v>
      </c>
      <c r="AD7" s="43"/>
      <c r="AF7" s="41" t="s">
        <v>25</v>
      </c>
      <c r="AG7" s="43"/>
      <c r="AH7" s="50">
        <f>(AA7*75*2)/(1000*0.5)</f>
        <v>16.932307692307692</v>
      </c>
      <c r="AI7" s="43"/>
      <c r="AJ7" s="50">
        <f>(AC7*75*1)/(1000*0.5)</f>
        <v>19.066153846153849</v>
      </c>
      <c r="AK7" s="43"/>
    </row>
    <row r="8" spans="1:37" x14ac:dyDescent="0.35">
      <c r="A8" s="37">
        <v>100</v>
      </c>
      <c r="B8" s="38">
        <v>1.7410000000000001</v>
      </c>
      <c r="L8" s="36" t="s">
        <v>88</v>
      </c>
      <c r="O8" s="36" t="s">
        <v>87</v>
      </c>
      <c r="P8" s="36" t="s">
        <v>89</v>
      </c>
      <c r="R8" s="41" t="s">
        <v>26</v>
      </c>
      <c r="S8" s="42"/>
      <c r="T8" s="43">
        <v>1.0049999999999999</v>
      </c>
      <c r="U8" s="42"/>
      <c r="V8" s="42"/>
      <c r="W8" s="43"/>
      <c r="Y8" s="41" t="s">
        <v>26</v>
      </c>
      <c r="Z8" s="43"/>
      <c r="AA8" s="43">
        <f t="shared" si="1"/>
        <v>72.235897435897428</v>
      </c>
      <c r="AB8" s="43"/>
      <c r="AC8" s="43"/>
      <c r="AD8" s="43"/>
      <c r="AF8" s="41" t="s">
        <v>26</v>
      </c>
      <c r="AG8" s="43"/>
      <c r="AH8" s="50">
        <f>(AA8*75*2)/(1000*0.5)</f>
        <v>21.670769230769228</v>
      </c>
      <c r="AI8" s="43"/>
      <c r="AJ8" s="43"/>
      <c r="AK8" s="43"/>
    </row>
    <row r="9" spans="1:37" x14ac:dyDescent="0.35">
      <c r="A9" s="37">
        <v>120</v>
      </c>
      <c r="B9" s="38">
        <v>2.2429999999999999</v>
      </c>
      <c r="R9" s="41" t="s">
        <v>27</v>
      </c>
      <c r="S9" s="43">
        <v>1.573</v>
      </c>
      <c r="T9" s="43">
        <v>1.95</v>
      </c>
      <c r="U9" s="43">
        <v>1.458</v>
      </c>
      <c r="V9" s="43">
        <v>0.82899999999999996</v>
      </c>
      <c r="W9" s="43"/>
      <c r="Y9" s="41" t="s">
        <v>27</v>
      </c>
      <c r="Z9" s="43">
        <f t="shared" ref="Z9:AB11" si="2">(S9+$M$10)/$M$11</f>
        <v>101.36410256410257</v>
      </c>
      <c r="AA9" s="43">
        <f t="shared" si="2"/>
        <v>120.69743589743591</v>
      </c>
      <c r="AB9" s="43">
        <f t="shared" si="0"/>
        <v>95.466666666666669</v>
      </c>
      <c r="AC9" s="43">
        <f t="shared" si="0"/>
        <v>63.210256410256406</v>
      </c>
      <c r="AD9" s="43"/>
      <c r="AF9" s="41" t="s">
        <v>27</v>
      </c>
      <c r="AG9" s="50">
        <f t="shared" ref="AG9:AI11" si="3">(Z9*75*1)/(1000*0.5)</f>
        <v>15.204615384615385</v>
      </c>
      <c r="AH9" s="50">
        <f t="shared" si="3"/>
        <v>18.104615384615386</v>
      </c>
      <c r="AI9" s="50">
        <f t="shared" si="3"/>
        <v>14.32</v>
      </c>
      <c r="AJ9" s="50">
        <f>(AC9*75*2)/(1000*0.5)</f>
        <v>18.963076923076922</v>
      </c>
      <c r="AK9" s="43"/>
    </row>
    <row r="10" spans="1:37" x14ac:dyDescent="0.35">
      <c r="A10" s="35"/>
      <c r="M10" s="36">
        <v>0.40360000000000001</v>
      </c>
      <c r="R10" s="41" t="s">
        <v>28</v>
      </c>
      <c r="S10" s="43">
        <v>1.46</v>
      </c>
      <c r="T10" s="43">
        <v>1.589</v>
      </c>
      <c r="U10" s="43">
        <v>1.863</v>
      </c>
      <c r="V10" s="42"/>
      <c r="W10" s="43"/>
      <c r="Y10" s="41" t="s">
        <v>28</v>
      </c>
      <c r="Z10" s="43">
        <f t="shared" si="2"/>
        <v>95.569230769230771</v>
      </c>
      <c r="AA10" s="43">
        <f t="shared" si="2"/>
        <v>102.18461538461538</v>
      </c>
      <c r="AB10" s="43">
        <f t="shared" si="2"/>
        <v>116.23589743589743</v>
      </c>
      <c r="AC10" s="43"/>
      <c r="AD10" s="43"/>
      <c r="AF10" s="41" t="s">
        <v>28</v>
      </c>
      <c r="AG10" s="50">
        <f t="shared" si="3"/>
        <v>14.335384615384616</v>
      </c>
      <c r="AH10" s="50">
        <f t="shared" si="3"/>
        <v>15.327692307692306</v>
      </c>
      <c r="AI10" s="50">
        <f>(AB10*75*1)/(1000*0.5)</f>
        <v>17.435384615384613</v>
      </c>
      <c r="AJ10" s="43"/>
      <c r="AK10" s="43"/>
    </row>
    <row r="11" spans="1:37" x14ac:dyDescent="0.35">
      <c r="A11" s="35"/>
      <c r="M11" s="36">
        <v>1.95E-2</v>
      </c>
      <c r="R11" s="41" t="s">
        <v>29</v>
      </c>
      <c r="S11" s="43">
        <v>1.2589999999999999</v>
      </c>
      <c r="T11" s="43">
        <v>1.1180000000000001</v>
      </c>
      <c r="U11" s="43">
        <v>1.0489999999999999</v>
      </c>
      <c r="V11" s="44">
        <v>1.19</v>
      </c>
      <c r="W11" s="43"/>
      <c r="Y11" s="41" t="s">
        <v>29</v>
      </c>
      <c r="Z11" s="43">
        <f t="shared" si="2"/>
        <v>85.26153846153845</v>
      </c>
      <c r="AA11" s="43">
        <f t="shared" si="1"/>
        <v>78.030769230769238</v>
      </c>
      <c r="AB11" s="43">
        <f t="shared" si="0"/>
        <v>74.492307692307691</v>
      </c>
      <c r="AC11" s="43">
        <f t="shared" si="0"/>
        <v>81.723076923076917</v>
      </c>
      <c r="AD11" s="43"/>
      <c r="AF11" s="41" t="s">
        <v>29</v>
      </c>
      <c r="AG11" s="45">
        <f t="shared" si="3"/>
        <v>12.789230769230768</v>
      </c>
      <c r="AH11" s="50">
        <f t="shared" si="3"/>
        <v>11.704615384615387</v>
      </c>
      <c r="AI11" s="50">
        <f>(AB11*75*1)/(1000*0.5)</f>
        <v>11.173846153846155</v>
      </c>
      <c r="AJ11" s="50">
        <f>(AC11*75*1)/(1000*0.5)</f>
        <v>12.258461538461537</v>
      </c>
      <c r="AK11" s="43"/>
    </row>
    <row r="12" spans="1:37" x14ac:dyDescent="0.35">
      <c r="A12" s="35"/>
    </row>
    <row r="13" spans="1:37" x14ac:dyDescent="0.35">
      <c r="A13" s="35"/>
    </row>
    <row r="14" spans="1:37" x14ac:dyDescent="0.35">
      <c r="A14" s="35"/>
    </row>
    <row r="15" spans="1:37" x14ac:dyDescent="0.35">
      <c r="A15" s="35"/>
    </row>
    <row r="16" spans="1:37" ht="15" thickBot="1" x14ac:dyDescent="0.4">
      <c r="A16" s="35"/>
    </row>
    <row r="17" spans="1:46" x14ac:dyDescent="0.35">
      <c r="A17" s="35"/>
      <c r="AM17" s="71"/>
      <c r="AN17" s="72"/>
      <c r="AO17" s="72"/>
      <c r="AP17" s="72"/>
      <c r="AQ17" s="72"/>
      <c r="AR17" s="72"/>
      <c r="AS17" s="72"/>
      <c r="AT17" s="73"/>
    </row>
    <row r="18" spans="1:46" x14ac:dyDescent="0.35">
      <c r="A18" s="35"/>
      <c r="AM18" s="74"/>
      <c r="AT18" s="75"/>
    </row>
    <row r="19" spans="1:46" x14ac:dyDescent="0.35">
      <c r="A19" s="35"/>
      <c r="R19" s="117" t="s">
        <v>0</v>
      </c>
      <c r="S19" s="118" t="s">
        <v>80</v>
      </c>
      <c r="T19" s="118"/>
      <c r="U19" s="118"/>
      <c r="V19" s="118"/>
      <c r="W19" s="117" t="s">
        <v>48</v>
      </c>
      <c r="Y19" s="112" t="s">
        <v>0</v>
      </c>
      <c r="Z19" s="114" t="s">
        <v>78</v>
      </c>
      <c r="AA19" s="115"/>
      <c r="AB19" s="115"/>
      <c r="AC19" s="116"/>
      <c r="AD19" s="112" t="s">
        <v>48</v>
      </c>
      <c r="AF19" s="112" t="s">
        <v>0</v>
      </c>
      <c r="AG19" s="114" t="s">
        <v>81</v>
      </c>
      <c r="AH19" s="115"/>
      <c r="AI19" s="115"/>
      <c r="AJ19" s="116"/>
      <c r="AK19" s="112" t="s">
        <v>48</v>
      </c>
      <c r="AM19" s="74"/>
      <c r="AN19" s="112" t="s">
        <v>0</v>
      </c>
      <c r="AO19" s="114" t="s">
        <v>81</v>
      </c>
      <c r="AP19" s="115"/>
      <c r="AQ19" s="115"/>
      <c r="AR19" s="116"/>
      <c r="AS19" s="112" t="s">
        <v>48</v>
      </c>
      <c r="AT19" s="75"/>
    </row>
    <row r="20" spans="1:46" x14ac:dyDescent="0.35">
      <c r="A20" s="35"/>
      <c r="M20" s="35"/>
      <c r="N20" s="46"/>
      <c r="O20" s="46"/>
      <c r="P20" s="46"/>
      <c r="Q20" s="46"/>
      <c r="R20" s="117"/>
      <c r="S20" s="39" t="s">
        <v>50</v>
      </c>
      <c r="T20" s="39" t="s">
        <v>51</v>
      </c>
      <c r="U20" s="39" t="s">
        <v>52</v>
      </c>
      <c r="V20" s="39" t="s">
        <v>53</v>
      </c>
      <c r="W20" s="117"/>
      <c r="Y20" s="113"/>
      <c r="Z20" s="39" t="s">
        <v>50</v>
      </c>
      <c r="AA20" s="39" t="s">
        <v>51</v>
      </c>
      <c r="AB20" s="39" t="s">
        <v>52</v>
      </c>
      <c r="AC20" s="39" t="s">
        <v>53</v>
      </c>
      <c r="AD20" s="113"/>
      <c r="AF20" s="113"/>
      <c r="AG20" s="39" t="s">
        <v>50</v>
      </c>
      <c r="AH20" s="39" t="s">
        <v>51</v>
      </c>
      <c r="AI20" s="39" t="s">
        <v>52</v>
      </c>
      <c r="AJ20" s="39" t="s">
        <v>53</v>
      </c>
      <c r="AK20" s="113"/>
      <c r="AM20" s="74"/>
      <c r="AN20" s="113"/>
      <c r="AO20" s="39" t="s">
        <v>50</v>
      </c>
      <c r="AP20" s="39" t="s">
        <v>51</v>
      </c>
      <c r="AQ20" s="39" t="s">
        <v>52</v>
      </c>
      <c r="AR20" s="39" t="s">
        <v>53</v>
      </c>
      <c r="AS20" s="113"/>
      <c r="AT20" s="75"/>
    </row>
    <row r="21" spans="1:46" x14ac:dyDescent="0.35">
      <c r="A21" s="35"/>
      <c r="R21" s="41" t="s">
        <v>23</v>
      </c>
      <c r="S21" s="43"/>
      <c r="T21" s="43">
        <v>1.7509999999999999</v>
      </c>
      <c r="U21" s="43">
        <v>1.5269999999999999</v>
      </c>
      <c r="V21" s="44"/>
      <c r="W21" s="43"/>
      <c r="Y21" s="41" t="s">
        <v>23</v>
      </c>
      <c r="Z21" s="43"/>
      <c r="AA21" s="43">
        <f t="shared" ref="AA21:AC24" si="4">(T21+$M$27)/$M$28</f>
        <v>149.70802919708026</v>
      </c>
      <c r="AB21" s="43">
        <f t="shared" si="4"/>
        <v>133.35766423357663</v>
      </c>
      <c r="AC21" s="43"/>
      <c r="AD21" s="43"/>
      <c r="AF21" s="41" t="s">
        <v>23</v>
      </c>
      <c r="AG21" s="43"/>
      <c r="AH21" s="50">
        <f>(AA21*75*1)/(1000*0.5)</f>
        <v>22.456204379562042</v>
      </c>
      <c r="AI21" s="47">
        <f>(AB21*75*1)/(1000*0.5)</f>
        <v>20.003649635036496</v>
      </c>
      <c r="AJ21" s="43"/>
      <c r="AK21" s="43"/>
      <c r="AM21" s="74"/>
      <c r="AN21" s="41" t="s">
        <v>23</v>
      </c>
      <c r="AO21" s="43">
        <f>AG36</f>
        <v>17.477112676056336</v>
      </c>
      <c r="AP21" s="43">
        <f>AH21</f>
        <v>22.456204379562042</v>
      </c>
      <c r="AQ21" s="43">
        <f>AI21</f>
        <v>20.003649635036496</v>
      </c>
      <c r="AR21" s="43">
        <f>AJ5</f>
        <v>17.958461538461538</v>
      </c>
      <c r="AS21" s="43">
        <f>AVERAGE(AO21:AR21)</f>
        <v>19.473857057279101</v>
      </c>
      <c r="AT21" s="75"/>
    </row>
    <row r="22" spans="1:46" x14ac:dyDescent="0.35">
      <c r="A22" s="48" t="s">
        <v>78</v>
      </c>
      <c r="B22" s="49" t="s">
        <v>79</v>
      </c>
      <c r="R22" s="41" t="s">
        <v>24</v>
      </c>
      <c r="S22" s="35">
        <v>1.0980000000000001</v>
      </c>
      <c r="T22" s="43">
        <v>1.466</v>
      </c>
      <c r="U22" s="44">
        <v>1.427</v>
      </c>
      <c r="V22" s="44"/>
      <c r="W22" s="43"/>
      <c r="Y22" s="41" t="s">
        <v>24</v>
      </c>
      <c r="Z22" s="43">
        <f>(S22+$M$27)/$M$28</f>
        <v>102.04379562043796</v>
      </c>
      <c r="AA22" s="43">
        <f t="shared" si="4"/>
        <v>128.90510948905109</v>
      </c>
      <c r="AB22" s="43">
        <f t="shared" si="4"/>
        <v>126.05839416058394</v>
      </c>
      <c r="AC22" s="43"/>
      <c r="AD22" s="43"/>
      <c r="AF22" s="41" t="s">
        <v>24</v>
      </c>
      <c r="AG22" s="50">
        <f t="shared" ref="AG22:AI24" si="5">(Z22*75*1)/(1000*0.5)</f>
        <v>15.306569343065695</v>
      </c>
      <c r="AH22" s="50">
        <f t="shared" si="5"/>
        <v>19.335766423357661</v>
      </c>
      <c r="AI22" s="50">
        <f t="shared" si="5"/>
        <v>18.908759124087592</v>
      </c>
      <c r="AJ22" s="43"/>
      <c r="AK22" s="43"/>
      <c r="AM22" s="74"/>
      <c r="AN22" s="41" t="s">
        <v>24</v>
      </c>
      <c r="AO22" s="43">
        <f>AG22</f>
        <v>15.306569343065695</v>
      </c>
      <c r="AP22" s="43">
        <f>AH22</f>
        <v>19.335766423357661</v>
      </c>
      <c r="AQ22" s="43">
        <f>AI22</f>
        <v>18.908759124087592</v>
      </c>
      <c r="AR22" s="43">
        <f t="shared" ref="AR22:AR23" si="6">AJ6</f>
        <v>17.166153846153847</v>
      </c>
      <c r="AS22" s="43">
        <f t="shared" ref="AS22:AS27" si="7">AVERAGE(AO22:AR22)</f>
        <v>17.6793121841662</v>
      </c>
      <c r="AT22" s="75"/>
    </row>
    <row r="23" spans="1:46" x14ac:dyDescent="0.35">
      <c r="A23" s="48">
        <v>0</v>
      </c>
      <c r="B23" s="49">
        <v>0</v>
      </c>
      <c r="R23" s="41" t="s">
        <v>25</v>
      </c>
      <c r="S23" s="43">
        <v>1.0780000000000001</v>
      </c>
      <c r="T23" s="43">
        <v>2.056</v>
      </c>
      <c r="U23" s="44">
        <v>1.399</v>
      </c>
      <c r="V23" s="44"/>
      <c r="W23" s="43"/>
      <c r="Y23" s="41" t="s">
        <v>25</v>
      </c>
      <c r="Z23" s="43">
        <f>(S23+$M$27)/$M$28</f>
        <v>100.58394160583943</v>
      </c>
      <c r="AA23" s="43">
        <f t="shared" si="4"/>
        <v>171.97080291970801</v>
      </c>
      <c r="AB23" s="43">
        <f t="shared" si="4"/>
        <v>124.01459854014598</v>
      </c>
      <c r="AC23" s="43"/>
      <c r="AD23" s="43"/>
      <c r="AF23" s="41" t="s">
        <v>25</v>
      </c>
      <c r="AG23" s="50">
        <f t="shared" si="5"/>
        <v>15.087591240875915</v>
      </c>
      <c r="AH23" s="43"/>
      <c r="AI23" s="50">
        <f t="shared" si="5"/>
        <v>18.602189781021899</v>
      </c>
      <c r="AJ23" s="43"/>
      <c r="AK23" s="43"/>
      <c r="AM23" s="74"/>
      <c r="AN23" s="41" t="s">
        <v>25</v>
      </c>
      <c r="AO23" s="43">
        <f>AG23</f>
        <v>15.087591240875915</v>
      </c>
      <c r="AP23" s="43">
        <f>AH7</f>
        <v>16.932307692307692</v>
      </c>
      <c r="AQ23" s="43">
        <f>AI23</f>
        <v>18.602189781021899</v>
      </c>
      <c r="AR23" s="43">
        <f t="shared" si="6"/>
        <v>19.066153846153849</v>
      </c>
      <c r="AS23" s="43">
        <f t="shared" si="7"/>
        <v>17.422060640089839</v>
      </c>
      <c r="AT23" s="75"/>
    </row>
    <row r="24" spans="1:46" x14ac:dyDescent="0.35">
      <c r="A24" s="48">
        <v>40</v>
      </c>
      <c r="B24" s="49">
        <v>0.08</v>
      </c>
      <c r="M24" s="40" t="s">
        <v>82</v>
      </c>
      <c r="R24" s="41" t="s">
        <v>26</v>
      </c>
      <c r="S24" s="43">
        <v>1.6</v>
      </c>
      <c r="T24" s="43">
        <v>2.3570000000000002</v>
      </c>
      <c r="U24" s="44">
        <v>1.631</v>
      </c>
      <c r="V24" s="44">
        <v>1.829</v>
      </c>
      <c r="W24" s="43"/>
      <c r="Y24" s="41" t="s">
        <v>26</v>
      </c>
      <c r="Z24" s="43">
        <f>(S24+$M$27)/$M$28</f>
        <v>138.68613138686132</v>
      </c>
      <c r="AA24" s="43">
        <f>(T24+$M$27)/$M$28</f>
        <v>193.94160583941604</v>
      </c>
      <c r="AB24" s="43">
        <f t="shared" si="4"/>
        <v>140.94890510948906</v>
      </c>
      <c r="AC24" s="43">
        <f t="shared" si="4"/>
        <v>155.4014598540146</v>
      </c>
      <c r="AD24" s="43"/>
      <c r="AF24" s="41" t="s">
        <v>26</v>
      </c>
      <c r="AG24" s="50">
        <f t="shared" si="5"/>
        <v>20.802919708029201</v>
      </c>
      <c r="AH24" s="43"/>
      <c r="AI24" s="50">
        <f t="shared" si="5"/>
        <v>21.142335766423358</v>
      </c>
      <c r="AJ24" s="50">
        <f>(AC24*75*1)/(1000*0.5)</f>
        <v>23.310218978102192</v>
      </c>
      <c r="AK24" s="43"/>
      <c r="AM24" s="74"/>
      <c r="AN24" s="41" t="s">
        <v>26</v>
      </c>
      <c r="AO24" s="43">
        <f>AG24</f>
        <v>20.802919708029201</v>
      </c>
      <c r="AP24" s="43">
        <f>AH8</f>
        <v>21.670769230769228</v>
      </c>
      <c r="AQ24" s="43">
        <f>AI24</f>
        <v>21.142335766423358</v>
      </c>
      <c r="AR24" s="43">
        <f>AJ24</f>
        <v>23.310218978102192</v>
      </c>
      <c r="AS24" s="43">
        <f t="shared" si="7"/>
        <v>21.731560920830994</v>
      </c>
      <c r="AT24" s="75"/>
    </row>
    <row r="25" spans="1:46" x14ac:dyDescent="0.35">
      <c r="A25" s="48">
        <v>80</v>
      </c>
      <c r="B25" s="49">
        <v>0.45500000000000002</v>
      </c>
      <c r="R25" s="41" t="s">
        <v>27</v>
      </c>
      <c r="S25" s="43">
        <v>1.1060000000000001</v>
      </c>
      <c r="T25" s="42"/>
      <c r="U25" s="44"/>
      <c r="V25" s="44"/>
      <c r="W25" s="43"/>
      <c r="Y25" s="41" t="s">
        <v>27</v>
      </c>
      <c r="Z25" s="43">
        <f>(S25+$M$27)/$M$28</f>
        <v>102.62773722627738</v>
      </c>
      <c r="AA25" s="43"/>
      <c r="AB25" s="43"/>
      <c r="AC25" s="43"/>
      <c r="AD25" s="43"/>
      <c r="AF25" s="41" t="s">
        <v>27</v>
      </c>
      <c r="AG25" s="43"/>
      <c r="AH25" s="43"/>
      <c r="AI25" s="43"/>
      <c r="AJ25" s="43"/>
      <c r="AK25" s="43"/>
      <c r="AM25" s="74"/>
      <c r="AN25" s="41" t="s">
        <v>27</v>
      </c>
      <c r="AO25" s="43">
        <f>AG9</f>
        <v>15.204615384615385</v>
      </c>
      <c r="AP25" s="43">
        <f>AH9</f>
        <v>18.104615384615386</v>
      </c>
      <c r="AQ25" s="43">
        <f>AI9</f>
        <v>14.32</v>
      </c>
      <c r="AR25" s="43">
        <f>AJ9</f>
        <v>18.963076923076922</v>
      </c>
      <c r="AS25" s="43">
        <f t="shared" si="7"/>
        <v>16.648076923076925</v>
      </c>
      <c r="AT25" s="75"/>
    </row>
    <row r="26" spans="1:46" x14ac:dyDescent="0.35">
      <c r="A26" s="48">
        <v>120</v>
      </c>
      <c r="B26" s="49">
        <v>1.2769999999999999</v>
      </c>
      <c r="R26" s="41" t="s">
        <v>28</v>
      </c>
      <c r="S26" s="43"/>
      <c r="T26" s="42"/>
      <c r="U26" s="44"/>
      <c r="V26" s="44">
        <v>1.0960000000000001</v>
      </c>
      <c r="W26" s="43"/>
      <c r="Y26" s="41" t="s">
        <v>28</v>
      </c>
      <c r="Z26" s="43"/>
      <c r="AA26" s="43"/>
      <c r="AB26" s="43"/>
      <c r="AC26" s="43">
        <f t="shared" ref="AC26" si="8">(V26+$M$27)/$M$28</f>
        <v>101.89781021897811</v>
      </c>
      <c r="AD26" s="43"/>
      <c r="AF26" s="41" t="s">
        <v>28</v>
      </c>
      <c r="AG26" s="43"/>
      <c r="AH26" s="43"/>
      <c r="AI26" s="43"/>
      <c r="AJ26" s="50">
        <f>(AC26*75*1)/(1000*0.5)</f>
        <v>15.284671532846716</v>
      </c>
      <c r="AK26" s="43"/>
      <c r="AM26" s="74"/>
      <c r="AN26" s="41" t="s">
        <v>28</v>
      </c>
      <c r="AO26" s="43">
        <f>AG10</f>
        <v>14.335384615384616</v>
      </c>
      <c r="AP26" s="43">
        <f>AH10</f>
        <v>15.327692307692306</v>
      </c>
      <c r="AQ26" s="43">
        <f>AI10</f>
        <v>17.435384615384613</v>
      </c>
      <c r="AR26" s="43">
        <f>AJ26</f>
        <v>15.284671532846716</v>
      </c>
      <c r="AS26" s="43">
        <f t="shared" si="7"/>
        <v>15.595783267827063</v>
      </c>
      <c r="AT26" s="75"/>
    </row>
    <row r="27" spans="1:46" x14ac:dyDescent="0.35">
      <c r="A27" s="48">
        <v>160</v>
      </c>
      <c r="B27" s="49">
        <v>2.198</v>
      </c>
      <c r="M27" s="36">
        <v>0.3</v>
      </c>
      <c r="R27" s="41" t="s">
        <v>29</v>
      </c>
      <c r="S27" s="43"/>
      <c r="T27" s="43"/>
      <c r="U27" s="43"/>
      <c r="V27" s="44"/>
      <c r="W27" s="43"/>
      <c r="Y27" s="41" t="s">
        <v>29</v>
      </c>
      <c r="Z27" s="43"/>
      <c r="AA27" s="43"/>
      <c r="AB27" s="43"/>
      <c r="AC27" s="43"/>
      <c r="AD27" s="43"/>
      <c r="AF27" s="41" t="s">
        <v>29</v>
      </c>
      <c r="AG27" s="43"/>
      <c r="AH27" s="43"/>
      <c r="AI27" s="43"/>
      <c r="AJ27" s="43"/>
      <c r="AK27" s="43"/>
      <c r="AM27" s="74"/>
      <c r="AN27" s="41" t="s">
        <v>29</v>
      </c>
      <c r="AO27" s="43">
        <f>AG11</f>
        <v>12.789230769230768</v>
      </c>
      <c r="AP27" s="43">
        <f>AH11</f>
        <v>11.704615384615387</v>
      </c>
      <c r="AQ27" s="43">
        <f>AI11</f>
        <v>11.173846153846155</v>
      </c>
      <c r="AR27" s="43">
        <f>AJ11</f>
        <v>12.258461538461537</v>
      </c>
      <c r="AS27" s="43">
        <f t="shared" si="7"/>
        <v>11.981538461538463</v>
      </c>
      <c r="AT27" s="75"/>
    </row>
    <row r="28" spans="1:46" x14ac:dyDescent="0.35">
      <c r="A28" s="48">
        <v>200</v>
      </c>
      <c r="B28" s="49">
        <v>2.3929999999999998</v>
      </c>
      <c r="M28" s="36">
        <v>1.37E-2</v>
      </c>
      <c r="AM28" s="74"/>
      <c r="AO28" s="69"/>
      <c r="AP28" s="69"/>
      <c r="AQ28" s="69"/>
      <c r="AR28" s="69"/>
      <c r="AT28" s="75"/>
    </row>
    <row r="29" spans="1:46" ht="15" thickBot="1" x14ac:dyDescent="0.4">
      <c r="A29" s="35"/>
      <c r="AM29" s="76"/>
      <c r="AN29" s="77"/>
      <c r="AO29" s="77"/>
      <c r="AP29" s="77"/>
      <c r="AQ29" s="77"/>
      <c r="AR29" s="77"/>
      <c r="AS29" s="77"/>
      <c r="AT29" s="78"/>
    </row>
    <row r="30" spans="1:46" x14ac:dyDescent="0.35">
      <c r="A30" s="35"/>
    </row>
    <row r="31" spans="1:46" x14ac:dyDescent="0.35">
      <c r="A31" s="35"/>
    </row>
    <row r="32" spans="1:46" x14ac:dyDescent="0.35">
      <c r="A32" s="35"/>
    </row>
    <row r="33" spans="1:37" x14ac:dyDescent="0.35">
      <c r="A33" s="35"/>
    </row>
    <row r="34" spans="1:37" x14ac:dyDescent="0.35">
      <c r="A34" s="35"/>
      <c r="R34" s="117" t="s">
        <v>0</v>
      </c>
      <c r="S34" s="118" t="s">
        <v>80</v>
      </c>
      <c r="T34" s="118"/>
      <c r="U34" s="118"/>
      <c r="V34" s="118"/>
      <c r="W34" s="117" t="s">
        <v>48</v>
      </c>
      <c r="Y34" s="112" t="s">
        <v>0</v>
      </c>
      <c r="Z34" s="114" t="s">
        <v>78</v>
      </c>
      <c r="AA34" s="115"/>
      <c r="AB34" s="115"/>
      <c r="AC34" s="116"/>
      <c r="AD34" s="112" t="s">
        <v>48</v>
      </c>
      <c r="AF34" s="112" t="s">
        <v>0</v>
      </c>
      <c r="AG34" s="114" t="s">
        <v>81</v>
      </c>
      <c r="AH34" s="115"/>
      <c r="AI34" s="115"/>
      <c r="AJ34" s="116"/>
      <c r="AK34" s="112" t="s">
        <v>48</v>
      </c>
    </row>
    <row r="35" spans="1:37" x14ac:dyDescent="0.35">
      <c r="A35" s="37" t="s">
        <v>78</v>
      </c>
      <c r="B35" s="38" t="s">
        <v>79</v>
      </c>
      <c r="R35" s="117"/>
      <c r="S35" s="39" t="s">
        <v>50</v>
      </c>
      <c r="T35" s="39" t="s">
        <v>51</v>
      </c>
      <c r="U35" s="39" t="s">
        <v>52</v>
      </c>
      <c r="V35" s="39" t="s">
        <v>53</v>
      </c>
      <c r="W35" s="117"/>
      <c r="Y35" s="113"/>
      <c r="Z35" s="39" t="s">
        <v>50</v>
      </c>
      <c r="AA35" s="39" t="s">
        <v>51</v>
      </c>
      <c r="AB35" s="39" t="s">
        <v>52</v>
      </c>
      <c r="AC35" s="39" t="s">
        <v>53</v>
      </c>
      <c r="AD35" s="113"/>
      <c r="AF35" s="113"/>
      <c r="AG35" s="39" t="s">
        <v>50</v>
      </c>
      <c r="AH35" s="39" t="s">
        <v>51</v>
      </c>
      <c r="AI35" s="39" t="s">
        <v>52</v>
      </c>
      <c r="AJ35" s="39" t="s">
        <v>53</v>
      </c>
      <c r="AK35" s="113"/>
    </row>
    <row r="36" spans="1:37" x14ac:dyDescent="0.35">
      <c r="A36" s="37">
        <v>0</v>
      </c>
      <c r="B36" s="38">
        <v>0</v>
      </c>
      <c r="R36" s="41" t="s">
        <v>23</v>
      </c>
      <c r="S36" s="43">
        <v>1.4059999999999999</v>
      </c>
      <c r="T36" s="43"/>
      <c r="U36" s="43"/>
      <c r="V36" s="43"/>
      <c r="W36" s="43"/>
      <c r="Y36" s="41" t="s">
        <v>23</v>
      </c>
      <c r="Z36" s="43">
        <f>(S36+$M$42)/$M$43</f>
        <v>116.51408450704224</v>
      </c>
      <c r="AA36" s="43"/>
      <c r="AB36" s="43"/>
      <c r="AC36" s="43"/>
      <c r="AD36" s="43"/>
      <c r="AF36" s="41" t="s">
        <v>23</v>
      </c>
      <c r="AG36" s="50">
        <f>(Z36*75*1)/(1000*0.5)</f>
        <v>17.477112676056336</v>
      </c>
      <c r="AH36" s="43"/>
      <c r="AI36" s="43"/>
      <c r="AJ36" s="43"/>
      <c r="AK36" s="43"/>
    </row>
    <row r="37" spans="1:37" x14ac:dyDescent="0.35">
      <c r="A37" s="37">
        <v>40</v>
      </c>
      <c r="B37" s="38">
        <v>3.3000000000000002E-2</v>
      </c>
      <c r="R37" s="41" t="s">
        <v>24</v>
      </c>
      <c r="S37" s="43"/>
      <c r="T37" s="43"/>
      <c r="U37" s="43"/>
      <c r="V37" s="43"/>
      <c r="W37" s="43"/>
      <c r="Y37" s="41" t="s">
        <v>24</v>
      </c>
      <c r="Z37" s="43"/>
      <c r="AA37" s="43"/>
      <c r="AB37" s="43"/>
      <c r="AC37" s="43"/>
      <c r="AD37" s="43"/>
      <c r="AF37" s="41" t="s">
        <v>24</v>
      </c>
      <c r="AG37" s="43"/>
      <c r="AH37" s="43"/>
      <c r="AI37" s="43"/>
      <c r="AJ37" s="43"/>
      <c r="AK37" s="43"/>
    </row>
    <row r="38" spans="1:37" x14ac:dyDescent="0.35">
      <c r="A38" s="37">
        <v>80</v>
      </c>
      <c r="B38" s="38">
        <v>0.627</v>
      </c>
      <c r="R38" s="41" t="s">
        <v>25</v>
      </c>
      <c r="S38" s="43"/>
      <c r="T38" s="43"/>
      <c r="U38" s="43"/>
      <c r="V38" s="43"/>
      <c r="W38" s="43"/>
      <c r="Y38" s="41" t="s">
        <v>25</v>
      </c>
      <c r="Z38" s="43"/>
      <c r="AA38" s="43"/>
      <c r="AB38" s="43"/>
      <c r="AC38" s="43"/>
      <c r="AD38" s="43"/>
      <c r="AF38" s="41" t="s">
        <v>25</v>
      </c>
      <c r="AG38" s="43"/>
      <c r="AH38" s="43"/>
      <c r="AI38" s="43"/>
      <c r="AJ38" s="43"/>
      <c r="AK38" s="43"/>
    </row>
    <row r="39" spans="1:37" x14ac:dyDescent="0.35">
      <c r="A39" s="37">
        <v>120</v>
      </c>
      <c r="B39" s="38">
        <v>1.65</v>
      </c>
      <c r="M39" s="40" t="s">
        <v>82</v>
      </c>
      <c r="R39" s="41" t="s">
        <v>26</v>
      </c>
      <c r="S39" s="43"/>
      <c r="T39" s="43"/>
      <c r="U39" s="43"/>
      <c r="V39" s="43"/>
      <c r="W39" s="43"/>
      <c r="Y39" s="41" t="s">
        <v>26</v>
      </c>
      <c r="Z39" s="43"/>
      <c r="AA39" s="43"/>
      <c r="AB39" s="43"/>
      <c r="AC39" s="43"/>
      <c r="AD39" s="43"/>
      <c r="AF39" s="41" t="s">
        <v>26</v>
      </c>
      <c r="AG39" s="43"/>
      <c r="AH39" s="43"/>
      <c r="AI39" s="43"/>
      <c r="AJ39" s="43"/>
      <c r="AK39" s="43"/>
    </row>
    <row r="40" spans="1:37" x14ac:dyDescent="0.35">
      <c r="A40" s="37">
        <v>160</v>
      </c>
      <c r="B40" s="38">
        <v>2.3260000000000001</v>
      </c>
      <c r="R40" s="41" t="s">
        <v>27</v>
      </c>
      <c r="S40" s="42"/>
      <c r="T40" s="42"/>
      <c r="U40" s="42"/>
      <c r="V40" s="42"/>
      <c r="W40" s="43"/>
      <c r="Y40" s="41" t="s">
        <v>27</v>
      </c>
      <c r="Z40" s="43"/>
      <c r="AA40" s="43"/>
      <c r="AB40" s="43"/>
      <c r="AC40" s="43"/>
      <c r="AD40" s="43"/>
      <c r="AF40" s="41" t="s">
        <v>27</v>
      </c>
      <c r="AG40" s="43"/>
      <c r="AH40" s="43"/>
      <c r="AI40" s="43"/>
      <c r="AJ40" s="43"/>
      <c r="AK40" s="43"/>
    </row>
    <row r="41" spans="1:37" x14ac:dyDescent="0.35">
      <c r="A41" s="37">
        <v>200</v>
      </c>
      <c r="B41" s="38">
        <v>2.3980000000000001</v>
      </c>
      <c r="R41" s="41" t="s">
        <v>28</v>
      </c>
      <c r="S41" s="42"/>
      <c r="T41" s="42"/>
      <c r="U41" s="42"/>
      <c r="V41" s="42"/>
      <c r="W41" s="43"/>
      <c r="Y41" s="41" t="s">
        <v>28</v>
      </c>
      <c r="Z41" s="43"/>
      <c r="AA41" s="43"/>
      <c r="AB41" s="43"/>
      <c r="AC41" s="43"/>
      <c r="AD41" s="43"/>
      <c r="AF41" s="41" t="s">
        <v>28</v>
      </c>
      <c r="AG41" s="43"/>
      <c r="AH41" s="43"/>
      <c r="AI41" s="43"/>
      <c r="AJ41" s="43"/>
      <c r="AK41" s="43"/>
    </row>
    <row r="42" spans="1:37" x14ac:dyDescent="0.35">
      <c r="M42" s="36">
        <v>0.2485</v>
      </c>
      <c r="R42" s="41" t="s">
        <v>29</v>
      </c>
      <c r="S42" s="43"/>
      <c r="T42" s="43"/>
      <c r="U42" s="43"/>
      <c r="V42" s="43"/>
      <c r="W42" s="43"/>
      <c r="Y42" s="41" t="s">
        <v>29</v>
      </c>
      <c r="Z42" s="43"/>
      <c r="AA42" s="43"/>
      <c r="AB42" s="43"/>
      <c r="AC42" s="43"/>
      <c r="AD42" s="43"/>
      <c r="AF42" s="41" t="s">
        <v>29</v>
      </c>
      <c r="AG42" s="43"/>
      <c r="AH42" s="43"/>
      <c r="AI42" s="43"/>
      <c r="AJ42" s="43"/>
      <c r="AK42" s="43"/>
    </row>
    <row r="43" spans="1:37" x14ac:dyDescent="0.35">
      <c r="M43" s="36">
        <v>1.4200000000000001E-2</v>
      </c>
      <c r="R43" s="41" t="s">
        <v>90</v>
      </c>
      <c r="S43" s="38">
        <v>2.2429999999999999</v>
      </c>
      <c r="T43" s="38">
        <v>1.101</v>
      </c>
      <c r="U43" s="38">
        <v>1.05</v>
      </c>
      <c r="V43" s="38">
        <v>1.216</v>
      </c>
      <c r="W43" s="43"/>
      <c r="Y43" s="41" t="s">
        <v>90</v>
      </c>
      <c r="Z43" s="43">
        <f t="shared" ref="Z43:AC44" si="9">(S43+$M$42)/$M$43</f>
        <v>175.45774647887322</v>
      </c>
      <c r="AA43" s="43">
        <f t="shared" si="9"/>
        <v>95.035211267605618</v>
      </c>
      <c r="AB43" s="43">
        <f t="shared" si="9"/>
        <v>91.443661971830977</v>
      </c>
      <c r="AC43" s="43">
        <f t="shared" si="9"/>
        <v>103.13380281690139</v>
      </c>
      <c r="AD43" s="43"/>
      <c r="AF43" s="41" t="s">
        <v>90</v>
      </c>
      <c r="AG43" s="50">
        <f>(Z43*10)/(1000)</f>
        <v>1.7545774647887322</v>
      </c>
      <c r="AH43" s="50">
        <f>(AA43*3*10)/(1000)</f>
        <v>2.8510563380281684</v>
      </c>
      <c r="AI43" s="50">
        <f>(AB43*3*10)/(1000)</f>
        <v>2.7433098591549294</v>
      </c>
      <c r="AJ43" s="50">
        <f>(AC43*3*10)/(1000)</f>
        <v>3.0940140845070419</v>
      </c>
      <c r="AK43" s="43"/>
    </row>
    <row r="44" spans="1:37" x14ac:dyDescent="0.35">
      <c r="R44" s="41" t="s">
        <v>91</v>
      </c>
      <c r="S44" s="38">
        <v>0.32200000000000001</v>
      </c>
      <c r="T44" s="38">
        <v>0.27900000000000003</v>
      </c>
      <c r="U44" s="38">
        <v>0.48799999999999999</v>
      </c>
      <c r="V44" s="38">
        <v>0.504</v>
      </c>
      <c r="W44" s="43"/>
      <c r="Y44" s="41" t="s">
        <v>91</v>
      </c>
      <c r="Z44" s="43">
        <f t="shared" si="9"/>
        <v>40.176056338028168</v>
      </c>
      <c r="AA44" s="43">
        <f t="shared" si="9"/>
        <v>37.147887323943664</v>
      </c>
      <c r="AB44" s="43">
        <f t="shared" si="9"/>
        <v>51.866197183098585</v>
      </c>
      <c r="AC44" s="43">
        <f t="shared" si="9"/>
        <v>52.992957746478865</v>
      </c>
      <c r="AD44" s="43"/>
      <c r="AF44" s="41" t="s">
        <v>91</v>
      </c>
      <c r="AG44" s="50">
        <f>(Z44*4*10)/(1000)</f>
        <v>1.6070422535211266</v>
      </c>
      <c r="AH44" s="50">
        <f>(AA44*4*10)/(1000)</f>
        <v>1.4859154929577467</v>
      </c>
      <c r="AI44" s="50">
        <f>(AB44*4*10)/(1000)</f>
        <v>2.0746478873239433</v>
      </c>
      <c r="AJ44" s="50">
        <f>(AC44*4*10)/(1000)</f>
        <v>2.1197183098591545</v>
      </c>
      <c r="AK44" s="43"/>
    </row>
    <row r="45" spans="1:37" x14ac:dyDescent="0.35">
      <c r="AG45" s="69"/>
      <c r="AH45" s="69"/>
      <c r="AI45" s="69"/>
      <c r="AJ45" s="69"/>
    </row>
  </sheetData>
  <mergeCells count="30">
    <mergeCell ref="AK34:AK35"/>
    <mergeCell ref="AG19:AJ19"/>
    <mergeCell ref="AK19:AK20"/>
    <mergeCell ref="R34:R35"/>
    <mergeCell ref="S34:V34"/>
    <mergeCell ref="W34:W35"/>
    <mergeCell ref="Y34:Y35"/>
    <mergeCell ref="Z34:AC34"/>
    <mergeCell ref="AD34:AD35"/>
    <mergeCell ref="AF34:AF35"/>
    <mergeCell ref="AG34:AJ34"/>
    <mergeCell ref="AD19:AD20"/>
    <mergeCell ref="AF19:AF20"/>
    <mergeCell ref="AD3:AD4"/>
    <mergeCell ref="R19:R20"/>
    <mergeCell ref="S19:V19"/>
    <mergeCell ref="W19:W20"/>
    <mergeCell ref="Y19:Y20"/>
    <mergeCell ref="Z19:AC19"/>
    <mergeCell ref="R3:R4"/>
    <mergeCell ref="S3:V3"/>
    <mergeCell ref="W3:W4"/>
    <mergeCell ref="Y3:Y4"/>
    <mergeCell ref="Z3:AC3"/>
    <mergeCell ref="AN19:AN20"/>
    <mergeCell ref="AO19:AR19"/>
    <mergeCell ref="AS19:AS20"/>
    <mergeCell ref="AF3:AF4"/>
    <mergeCell ref="AG3:AJ3"/>
    <mergeCell ref="AK3:AK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92E7E-4F48-4224-BD99-9511375D9724}">
  <dimension ref="A3:AC35"/>
  <sheetViews>
    <sheetView zoomScale="38" zoomScaleNormal="76" workbookViewId="0">
      <selection activeCell="Y57" sqref="Y57"/>
    </sheetView>
  </sheetViews>
  <sheetFormatPr defaultRowHeight="14.5" x14ac:dyDescent="0.35"/>
  <cols>
    <col min="1" max="1" width="9.453125" customWidth="1"/>
    <col min="2" max="2" width="11.36328125" bestFit="1" customWidth="1"/>
    <col min="3" max="6" width="8.81640625" bestFit="1" customWidth="1"/>
    <col min="7" max="8" width="8.81640625" customWidth="1"/>
    <col min="10" max="10" width="13.7265625" customWidth="1"/>
    <col min="11" max="11" width="8.81640625" bestFit="1" customWidth="1"/>
    <col min="12" max="12" width="11.453125" bestFit="1" customWidth="1"/>
    <col min="13" max="13" width="12.54296875" customWidth="1"/>
    <col min="14" max="14" width="12.453125" bestFit="1" customWidth="1"/>
    <col min="15" max="16" width="9.26953125" bestFit="1" customWidth="1"/>
    <col min="17" max="17" width="8.81640625" customWidth="1"/>
    <col min="18" max="18" width="12.36328125" customWidth="1"/>
    <col min="20" max="21" width="8.81640625" bestFit="1" customWidth="1"/>
    <col min="23" max="24" width="8.81640625" bestFit="1" customWidth="1"/>
    <col min="25" max="25" width="11.36328125" bestFit="1" customWidth="1"/>
    <col min="26" max="26" width="8.81640625" bestFit="1" customWidth="1"/>
    <col min="27" max="27" width="12.36328125" bestFit="1" customWidth="1"/>
    <col min="28" max="28" width="46.453125" customWidth="1"/>
    <col min="29" max="29" width="38.453125" customWidth="1"/>
    <col min="30" max="30" width="8.81640625" customWidth="1"/>
    <col min="33" max="33" width="12.6328125" bestFit="1" customWidth="1"/>
    <col min="41" max="41" width="12.6328125" bestFit="1" customWidth="1"/>
    <col min="43" max="43" width="13.7265625" bestFit="1" customWidth="1"/>
  </cols>
  <sheetData>
    <row r="3" spans="1:29" ht="14.5" customHeight="1" x14ac:dyDescent="0.35">
      <c r="I3" t="s">
        <v>30</v>
      </c>
      <c r="J3">
        <v>4</v>
      </c>
    </row>
    <row r="4" spans="1:29" x14ac:dyDescent="0.35">
      <c r="A4" s="103" t="s">
        <v>0</v>
      </c>
      <c r="B4" s="104" t="s">
        <v>1</v>
      </c>
      <c r="C4" s="104"/>
      <c r="D4" s="104"/>
      <c r="E4" s="104"/>
      <c r="F4" s="98" t="s">
        <v>41</v>
      </c>
      <c r="G4" s="98" t="s">
        <v>48</v>
      </c>
      <c r="H4" s="98" t="s">
        <v>68</v>
      </c>
      <c r="I4" t="s">
        <v>31</v>
      </c>
      <c r="J4">
        <v>7</v>
      </c>
    </row>
    <row r="5" spans="1:29" x14ac:dyDescent="0.35">
      <c r="A5" s="103"/>
      <c r="B5" s="22">
        <v>1</v>
      </c>
      <c r="C5" s="22">
        <v>2</v>
      </c>
      <c r="D5" s="22">
        <v>3</v>
      </c>
      <c r="E5" s="22">
        <v>4</v>
      </c>
      <c r="F5" s="98"/>
      <c r="G5" s="98"/>
      <c r="H5" s="98"/>
      <c r="Q5" s="15"/>
      <c r="R5" s="15"/>
      <c r="S5" s="15"/>
    </row>
    <row r="6" spans="1:29" x14ac:dyDescent="0.35">
      <c r="A6" s="1" t="s">
        <v>23</v>
      </c>
      <c r="B6" s="11">
        <v>17.477112676056336</v>
      </c>
      <c r="C6" s="11">
        <v>22.456204379562042</v>
      </c>
      <c r="D6" s="11">
        <v>20.003649635036496</v>
      </c>
      <c r="E6" s="11">
        <v>17.958461538461538</v>
      </c>
      <c r="F6" s="2">
        <f>SUM(B6:E6)</f>
        <v>77.895428229116405</v>
      </c>
      <c r="G6" s="2">
        <f>AVERAGE(B6:E6)</f>
        <v>19.473857057279101</v>
      </c>
      <c r="H6" s="2">
        <f>_xlfn.STDEV.S(B6:E6)</f>
        <v>2.2699843926462138</v>
      </c>
      <c r="J6" s="4">
        <f>B6^2</f>
        <v>305.44946749156907</v>
      </c>
      <c r="K6" s="4">
        <f>C6^2</f>
        <v>504.28111513666141</v>
      </c>
      <c r="L6" s="4">
        <f>D6^2</f>
        <v>400.14599872129571</v>
      </c>
      <c r="M6" s="4">
        <f>E6^2</f>
        <v>322.50634082840236</v>
      </c>
      <c r="N6" s="4">
        <f>SUM(J6:M6)</f>
        <v>1532.3829221779283</v>
      </c>
      <c r="Q6" s="15"/>
      <c r="R6" s="15"/>
      <c r="S6" s="15"/>
    </row>
    <row r="7" spans="1:29" x14ac:dyDescent="0.35">
      <c r="A7" s="1" t="s">
        <v>24</v>
      </c>
      <c r="B7" s="11">
        <v>15.306569343065695</v>
      </c>
      <c r="C7" s="11">
        <v>19.335766423357661</v>
      </c>
      <c r="D7" s="11">
        <v>18.908759124087592</v>
      </c>
      <c r="E7" s="11">
        <v>17.166153846153847</v>
      </c>
      <c r="F7" s="2">
        <f t="shared" ref="F7:F12" si="0">SUM(B7:E7)</f>
        <v>70.7172487366648</v>
      </c>
      <c r="G7" s="2">
        <f t="shared" ref="G7:G12" si="1">AVERAGE(B7:E7)</f>
        <v>17.6793121841662</v>
      </c>
      <c r="H7" s="2">
        <f t="shared" ref="H7:H12" si="2">_xlfn.STDEV.S(B7:E7)</f>
        <v>1.8392589535356114</v>
      </c>
      <c r="J7" s="4">
        <f t="shared" ref="J7:J12" si="3">B7^2</f>
        <v>234.29106505407856</v>
      </c>
      <c r="K7" s="4">
        <f t="shared" ref="K7:M12" si="4">C7^2</f>
        <v>373.87186317864553</v>
      </c>
      <c r="L7" s="4">
        <f t="shared" si="4"/>
        <v>357.54117161276577</v>
      </c>
      <c r="M7" s="4">
        <f t="shared" si="4"/>
        <v>294.67683786982252</v>
      </c>
      <c r="N7" s="4">
        <f t="shared" ref="N7:N12" si="5">SUM(J7:M7)</f>
        <v>1260.3809377153125</v>
      </c>
      <c r="Q7" s="15"/>
      <c r="R7" s="15"/>
      <c r="S7" s="15"/>
    </row>
    <row r="8" spans="1:29" x14ac:dyDescent="0.35">
      <c r="A8" s="1" t="s">
        <v>25</v>
      </c>
      <c r="B8" s="11">
        <v>15.087591240875915</v>
      </c>
      <c r="C8" s="11">
        <v>16.932307692307692</v>
      </c>
      <c r="D8" s="11">
        <v>18.602189781021899</v>
      </c>
      <c r="E8" s="11">
        <v>19.066153846153849</v>
      </c>
      <c r="F8" s="2">
        <f t="shared" si="0"/>
        <v>69.688242560359356</v>
      </c>
      <c r="G8" s="2">
        <f t="shared" si="1"/>
        <v>17.422060640089839</v>
      </c>
      <c r="H8" s="2">
        <f t="shared" si="2"/>
        <v>1.8060410280712895</v>
      </c>
      <c r="J8" s="4">
        <f t="shared" si="3"/>
        <v>227.63540945175561</v>
      </c>
      <c r="K8" s="4">
        <f t="shared" si="4"/>
        <v>286.70304378698222</v>
      </c>
      <c r="L8" s="4">
        <f t="shared" si="4"/>
        <v>346.04146464915556</v>
      </c>
      <c r="M8" s="4">
        <f t="shared" si="4"/>
        <v>363.51822248520722</v>
      </c>
      <c r="N8" s="4">
        <f t="shared" si="5"/>
        <v>1223.8981403731007</v>
      </c>
      <c r="Q8" s="15"/>
      <c r="R8" s="15"/>
      <c r="S8" s="15"/>
    </row>
    <row r="9" spans="1:29" x14ac:dyDescent="0.35">
      <c r="A9" s="1" t="s">
        <v>26</v>
      </c>
      <c r="B9" s="11">
        <v>20.802919708029201</v>
      </c>
      <c r="C9" s="11">
        <v>21.670769230769228</v>
      </c>
      <c r="D9" s="11">
        <v>21.142335766423358</v>
      </c>
      <c r="E9" s="11">
        <v>23.310218978102192</v>
      </c>
      <c r="F9" s="2">
        <f>SUM(B9:E9)</f>
        <v>86.926243683323975</v>
      </c>
      <c r="G9" s="2">
        <f>AVERAGE(B9:E9)</f>
        <v>21.731560920830994</v>
      </c>
      <c r="H9" s="2">
        <f t="shared" si="2"/>
        <v>1.1113681772284898</v>
      </c>
      <c r="J9" s="4">
        <f t="shared" si="3"/>
        <v>432.76146837870971</v>
      </c>
      <c r="K9" s="4">
        <f t="shared" si="4"/>
        <v>469.6222390532543</v>
      </c>
      <c r="L9" s="4">
        <f t="shared" si="4"/>
        <v>446.99836166018434</v>
      </c>
      <c r="M9" s="4">
        <f t="shared" si="4"/>
        <v>543.3663088070756</v>
      </c>
      <c r="N9" s="4">
        <f t="shared" si="5"/>
        <v>1892.7483778992241</v>
      </c>
      <c r="Q9" s="15"/>
      <c r="R9" s="15"/>
      <c r="S9" s="15"/>
    </row>
    <row r="10" spans="1:29" x14ac:dyDescent="0.35">
      <c r="A10" s="1" t="s">
        <v>27</v>
      </c>
      <c r="B10" s="11">
        <v>15.204615384615385</v>
      </c>
      <c r="C10" s="11">
        <v>18.104615384615386</v>
      </c>
      <c r="D10" s="11">
        <v>14.32</v>
      </c>
      <c r="E10" s="11">
        <v>18.963076923076922</v>
      </c>
      <c r="F10" s="2">
        <f t="shared" si="0"/>
        <v>66.592307692307699</v>
      </c>
      <c r="G10" s="2">
        <f t="shared" si="1"/>
        <v>16.648076923076925</v>
      </c>
      <c r="H10" s="2">
        <f t="shared" si="2"/>
        <v>2.2348939320634211</v>
      </c>
      <c r="J10" s="4">
        <f t="shared" si="3"/>
        <v>231.18032899408286</v>
      </c>
      <c r="K10" s="4">
        <f t="shared" si="4"/>
        <v>327.77709822485212</v>
      </c>
      <c r="L10" s="4">
        <f t="shared" si="4"/>
        <v>205.0624</v>
      </c>
      <c r="M10" s="4">
        <f t="shared" si="4"/>
        <v>359.59828639053251</v>
      </c>
      <c r="N10" s="4">
        <f t="shared" si="5"/>
        <v>1123.6181136094674</v>
      </c>
      <c r="Q10" s="15"/>
      <c r="R10" s="15"/>
      <c r="S10" s="15"/>
    </row>
    <row r="11" spans="1:29" x14ac:dyDescent="0.35">
      <c r="A11" s="1" t="s">
        <v>28</v>
      </c>
      <c r="B11" s="11">
        <v>14.335384615384616</v>
      </c>
      <c r="C11" s="11">
        <v>15.327692307692306</v>
      </c>
      <c r="D11" s="11">
        <v>17.435384615384613</v>
      </c>
      <c r="E11" s="11">
        <v>15.284671532846716</v>
      </c>
      <c r="F11" s="2">
        <f t="shared" si="0"/>
        <v>62.383133071308251</v>
      </c>
      <c r="G11" s="2">
        <f t="shared" si="1"/>
        <v>15.595783267827063</v>
      </c>
      <c r="H11" s="2">
        <f t="shared" si="2"/>
        <v>1.3091219901856295</v>
      </c>
      <c r="J11" s="4">
        <f t="shared" si="3"/>
        <v>205.50325207100593</v>
      </c>
      <c r="K11" s="4">
        <f t="shared" si="4"/>
        <v>234.9381514792899</v>
      </c>
      <c r="L11" s="4">
        <f t="shared" si="4"/>
        <v>303.99263668639048</v>
      </c>
      <c r="M11" s="4">
        <f t="shared" si="4"/>
        <v>233.62118386701476</v>
      </c>
      <c r="N11" s="4">
        <f t="shared" si="5"/>
        <v>978.05522410370111</v>
      </c>
      <c r="Q11" s="15"/>
      <c r="R11" s="15"/>
      <c r="S11" s="15"/>
    </row>
    <row r="12" spans="1:29" x14ac:dyDescent="0.35">
      <c r="A12" s="1" t="s">
        <v>29</v>
      </c>
      <c r="B12" s="11">
        <v>12.789230769230768</v>
      </c>
      <c r="C12" s="11">
        <v>11.704615384615387</v>
      </c>
      <c r="D12" s="11">
        <v>11.173846153846155</v>
      </c>
      <c r="E12" s="11">
        <v>12.258461538461537</v>
      </c>
      <c r="F12" s="2">
        <f t="shared" si="0"/>
        <v>47.926153846153852</v>
      </c>
      <c r="G12" s="2">
        <f t="shared" si="1"/>
        <v>11.981538461538463</v>
      </c>
      <c r="H12" s="2">
        <f t="shared" si="2"/>
        <v>0.69716246525367243</v>
      </c>
      <c r="J12" s="4">
        <f t="shared" si="3"/>
        <v>163.56442366863902</v>
      </c>
      <c r="K12" s="4">
        <f t="shared" si="4"/>
        <v>136.9980213017752</v>
      </c>
      <c r="L12" s="4">
        <f t="shared" si="4"/>
        <v>124.8548378698225</v>
      </c>
      <c r="M12" s="4">
        <f t="shared" si="4"/>
        <v>150.2698792899408</v>
      </c>
      <c r="N12" s="4">
        <f t="shared" si="5"/>
        <v>575.68716213017751</v>
      </c>
    </row>
    <row r="13" spans="1:29" x14ac:dyDescent="0.35">
      <c r="A13" s="22" t="s">
        <v>41</v>
      </c>
      <c r="B13" s="3">
        <f>SUM(B6:B12)</f>
        <v>111.0034237372579</v>
      </c>
      <c r="C13" s="3">
        <f t="shared" ref="C13:E13" si="6">SUM(C6:C12)</f>
        <v>125.53197080291969</v>
      </c>
      <c r="D13" s="3">
        <f t="shared" si="6"/>
        <v>121.58616507580011</v>
      </c>
      <c r="E13" s="3">
        <f t="shared" si="6"/>
        <v>124.00719820325661</v>
      </c>
      <c r="F13" s="4">
        <f>SUM(F6:F12)</f>
        <v>482.12875781923429</v>
      </c>
      <c r="G13" s="5"/>
      <c r="H13" s="5"/>
      <c r="N13" s="6">
        <f>SUM(N6:N12)</f>
        <v>8586.7708780089106</v>
      </c>
    </row>
    <row r="14" spans="1:29" x14ac:dyDescent="0.35">
      <c r="A14" s="26" t="s">
        <v>48</v>
      </c>
      <c r="B14" s="7">
        <f>AVERAGE(B6:B12)</f>
        <v>15.857631962465415</v>
      </c>
      <c r="C14" s="7">
        <f t="shared" ref="C14:F14" si="7">AVERAGE(C6:C12)</f>
        <v>17.933138686131382</v>
      </c>
      <c r="D14" s="7">
        <f t="shared" si="7"/>
        <v>17.369452153685732</v>
      </c>
      <c r="E14" s="7">
        <f t="shared" si="7"/>
        <v>17.715314029036659</v>
      </c>
      <c r="F14" s="7">
        <f t="shared" si="7"/>
        <v>68.875536831319181</v>
      </c>
      <c r="AB14" s="70"/>
      <c r="AC14" s="70"/>
    </row>
    <row r="15" spans="1:29" x14ac:dyDescent="0.35">
      <c r="AB15" s="51"/>
      <c r="AC15" s="52"/>
    </row>
    <row r="16" spans="1:29" x14ac:dyDescent="0.35">
      <c r="A16" s="22" t="s">
        <v>2</v>
      </c>
      <c r="B16" s="1">
        <f>(F13^2)/(J3*J4)</f>
        <v>8301.7192541542099</v>
      </c>
      <c r="D16" s="107" t="s">
        <v>8</v>
      </c>
      <c r="E16" s="108"/>
      <c r="F16" s="1">
        <f>J3-1</f>
        <v>3</v>
      </c>
      <c r="J16" s="105" t="s">
        <v>17</v>
      </c>
      <c r="K16" s="99" t="s">
        <v>18</v>
      </c>
      <c r="L16" s="99" t="s">
        <v>19</v>
      </c>
      <c r="M16" s="99" t="s">
        <v>20</v>
      </c>
      <c r="N16" s="99" t="s">
        <v>21</v>
      </c>
      <c r="O16" s="101" t="s">
        <v>22</v>
      </c>
      <c r="P16" s="102"/>
      <c r="Q16" s="99" t="s">
        <v>32</v>
      </c>
      <c r="AB16" s="51"/>
      <c r="AC16" s="52"/>
    </row>
    <row r="17" spans="1:29" x14ac:dyDescent="0.35">
      <c r="A17" s="22" t="s">
        <v>3</v>
      </c>
      <c r="B17" s="7">
        <f>N13-B16</f>
        <v>285.05162385470067</v>
      </c>
      <c r="D17" s="107" t="s">
        <v>9</v>
      </c>
      <c r="E17" s="108"/>
      <c r="F17" s="1">
        <f>J4-1</f>
        <v>6</v>
      </c>
      <c r="J17" s="106"/>
      <c r="K17" s="100"/>
      <c r="L17" s="100"/>
      <c r="M17" s="100"/>
      <c r="N17" s="100"/>
      <c r="O17" s="23">
        <v>0.01</v>
      </c>
      <c r="P17" s="23">
        <v>0.05</v>
      </c>
      <c r="Q17" s="100"/>
      <c r="AB17" s="51"/>
      <c r="AC17" s="52"/>
    </row>
    <row r="18" spans="1:29" x14ac:dyDescent="0.35">
      <c r="A18" s="22" t="s">
        <v>4</v>
      </c>
      <c r="B18" s="1">
        <f>(((B13^2)+(C13^2)+(D13^2)+(E13^2))/J4)-B16</f>
        <v>18.425962862904271</v>
      </c>
      <c r="D18" s="107" t="s">
        <v>10</v>
      </c>
      <c r="E18" s="108"/>
      <c r="F18" s="1">
        <f>F16*F17</f>
        <v>18</v>
      </c>
      <c r="J18" s="22" t="s">
        <v>13</v>
      </c>
      <c r="K18" s="1">
        <f>F16</f>
        <v>3</v>
      </c>
      <c r="L18" s="8">
        <f>B18</f>
        <v>18.425962862904271</v>
      </c>
      <c r="M18" s="8">
        <f>B21</f>
        <v>6.1419876209680906</v>
      </c>
      <c r="N18" s="8">
        <f>M18/M20</f>
        <v>2.6163533177599727</v>
      </c>
      <c r="O18" s="8">
        <f>FINV(0.01,K18,K20)</f>
        <v>5.0918895204140124</v>
      </c>
      <c r="P18" s="8">
        <f>FINV(0.05,K18,K20)</f>
        <v>3.1599075898007243</v>
      </c>
      <c r="Q18" s="1"/>
      <c r="AB18" s="51"/>
      <c r="AC18" s="52"/>
    </row>
    <row r="19" spans="1:29" x14ac:dyDescent="0.35">
      <c r="A19" s="22" t="s">
        <v>5</v>
      </c>
      <c r="B19" s="1">
        <f>(((F6^2)+(F7^2)+(F8^2)+(F9^2)+(F10^2)+(F11^2)+(F12^2))/J3)-B16</f>
        <v>224.36998534318809</v>
      </c>
      <c r="J19" s="22" t="s">
        <v>14</v>
      </c>
      <c r="K19" s="1">
        <f>F17</f>
        <v>6</v>
      </c>
      <c r="L19" s="8">
        <f>B19</f>
        <v>224.36998534318809</v>
      </c>
      <c r="M19" s="8">
        <f>B22</f>
        <v>37.394997557198018</v>
      </c>
      <c r="N19" s="8">
        <f>M19/M20</f>
        <v>15.929456710787045</v>
      </c>
      <c r="O19" s="8">
        <f>FINV(0.01,K19,K20)</f>
        <v>4.0146365073547567</v>
      </c>
      <c r="P19" s="8">
        <f>FINV(0.05,K19,K20)</f>
        <v>2.6613045229279009</v>
      </c>
      <c r="Q19" s="1" t="s">
        <v>34</v>
      </c>
      <c r="AB19" s="70"/>
      <c r="AC19" s="70"/>
    </row>
    <row r="20" spans="1:29" x14ac:dyDescent="0.35">
      <c r="A20" s="22" t="s">
        <v>6</v>
      </c>
      <c r="B20" s="4">
        <f>B17-B19-B18</f>
        <v>42.255675648608303</v>
      </c>
      <c r="J20" s="22" t="s">
        <v>15</v>
      </c>
      <c r="K20" s="1">
        <f>F18</f>
        <v>18</v>
      </c>
      <c r="L20" s="8">
        <f>B20</f>
        <v>42.255675648608303</v>
      </c>
      <c r="M20" s="8">
        <f>B23</f>
        <v>2.3475375360337947</v>
      </c>
      <c r="N20" s="8"/>
      <c r="O20" s="8"/>
      <c r="P20" s="8"/>
      <c r="Q20" s="1"/>
    </row>
    <row r="21" spans="1:29" x14ac:dyDescent="0.35">
      <c r="A21" s="22" t="s">
        <v>7</v>
      </c>
      <c r="B21" s="1">
        <f>B18/F16</f>
        <v>6.1419876209680906</v>
      </c>
      <c r="J21" s="22" t="s">
        <v>16</v>
      </c>
      <c r="K21" s="1">
        <f>SUM(K18:K20)</f>
        <v>27</v>
      </c>
      <c r="L21" s="1"/>
      <c r="M21" s="1"/>
      <c r="N21" s="1"/>
      <c r="O21" s="1"/>
      <c r="P21" s="1"/>
      <c r="Q21" s="1"/>
    </row>
    <row r="22" spans="1:29" x14ac:dyDescent="0.35">
      <c r="A22" s="22" t="s">
        <v>11</v>
      </c>
      <c r="B22" s="1">
        <f>B19/F17</f>
        <v>37.394997557198018</v>
      </c>
    </row>
    <row r="23" spans="1:29" x14ac:dyDescent="0.35">
      <c r="A23" s="22" t="s">
        <v>12</v>
      </c>
      <c r="B23" s="1">
        <f>B20/F18</f>
        <v>2.3475375360337947</v>
      </c>
      <c r="J23" s="25" t="s">
        <v>70</v>
      </c>
    </row>
    <row r="24" spans="1:29" x14ac:dyDescent="0.35">
      <c r="J24" t="s">
        <v>35</v>
      </c>
      <c r="K24" s="5">
        <f>SQRT(M20/4)</f>
        <v>0.76608379698858575</v>
      </c>
      <c r="P24" s="5"/>
    </row>
    <row r="25" spans="1:29" x14ac:dyDescent="0.35">
      <c r="J25" t="s">
        <v>36</v>
      </c>
      <c r="K25" s="5">
        <v>4.67</v>
      </c>
      <c r="P25" s="5"/>
    </row>
    <row r="26" spans="1:29" x14ac:dyDescent="0.35">
      <c r="J26" t="s">
        <v>37</v>
      </c>
      <c r="K26" s="5">
        <f>K24*K25</f>
        <v>3.5776113319366956</v>
      </c>
      <c r="P26" s="5"/>
    </row>
    <row r="28" spans="1:29" x14ac:dyDescent="0.35">
      <c r="A28" s="103" t="s">
        <v>0</v>
      </c>
      <c r="B28" s="103" t="s">
        <v>1</v>
      </c>
      <c r="C28" s="103"/>
      <c r="D28" s="103"/>
      <c r="E28" s="103"/>
      <c r="F28" s="98" t="s">
        <v>41</v>
      </c>
      <c r="G28" s="98" t="s">
        <v>48</v>
      </c>
      <c r="H28" s="98" t="s">
        <v>68</v>
      </c>
      <c r="J28" s="20" t="s">
        <v>38</v>
      </c>
      <c r="K28" s="20" t="s">
        <v>49</v>
      </c>
      <c r="L28" s="20" t="s">
        <v>39</v>
      </c>
      <c r="M28" s="20" t="s">
        <v>40</v>
      </c>
      <c r="O28" s="18"/>
      <c r="P28" s="18"/>
      <c r="Q28" s="18"/>
      <c r="R28" s="18"/>
    </row>
    <row r="29" spans="1:29" x14ac:dyDescent="0.35">
      <c r="A29" s="103"/>
      <c r="B29" s="20">
        <v>1</v>
      </c>
      <c r="C29" s="20">
        <v>2</v>
      </c>
      <c r="D29" s="20">
        <v>3</v>
      </c>
      <c r="E29" s="20">
        <v>4</v>
      </c>
      <c r="F29" s="98"/>
      <c r="G29" s="98"/>
      <c r="H29" s="98"/>
      <c r="J29" s="24" t="s">
        <v>29</v>
      </c>
      <c r="K29" s="12">
        <v>11.981538461538463</v>
      </c>
      <c r="L29" s="13" t="s">
        <v>42</v>
      </c>
      <c r="M29" s="14">
        <f t="shared" ref="M29:M35" si="8">$K$26+K29</f>
        <v>15.559149793475159</v>
      </c>
      <c r="O29" s="18"/>
      <c r="P29" s="54"/>
      <c r="Q29" s="18"/>
      <c r="R29" s="54"/>
    </row>
    <row r="30" spans="1:29" x14ac:dyDescent="0.35">
      <c r="A30" s="13" t="s">
        <v>23</v>
      </c>
      <c r="B30" s="13">
        <v>5.2640000000000002</v>
      </c>
      <c r="C30" s="13">
        <v>8.5530000000000008</v>
      </c>
      <c r="D30" s="13">
        <v>8.23</v>
      </c>
      <c r="E30" s="13">
        <v>9.282</v>
      </c>
      <c r="F30" s="12">
        <f>SUM(B30:E30)</f>
        <v>31.329000000000001</v>
      </c>
      <c r="G30" s="12">
        <f>AVERAGE(B30:E30)</f>
        <v>7.8322500000000002</v>
      </c>
      <c r="H30" s="2">
        <f>_xlfn.STDEV.S(B30:E30)</f>
        <v>1.767801718707918</v>
      </c>
      <c r="J30" s="24" t="s">
        <v>28</v>
      </c>
      <c r="K30" s="12">
        <v>15.595783267827063</v>
      </c>
      <c r="L30" s="13" t="s">
        <v>47</v>
      </c>
      <c r="M30" s="14">
        <f t="shared" si="8"/>
        <v>19.173394599763757</v>
      </c>
      <c r="O30" s="18"/>
      <c r="P30" s="54"/>
      <c r="Q30" s="18"/>
      <c r="R30" s="54"/>
    </row>
    <row r="31" spans="1:29" x14ac:dyDescent="0.35">
      <c r="A31" s="13" t="s">
        <v>24</v>
      </c>
      <c r="B31" s="13">
        <v>4.8209999999999997</v>
      </c>
      <c r="C31" s="13">
        <v>4.4580000000000002</v>
      </c>
      <c r="D31" s="13">
        <v>6.2240000000000002</v>
      </c>
      <c r="E31" s="13">
        <v>6.5389999999999997</v>
      </c>
      <c r="F31" s="12">
        <f>SUM(B31:E31)</f>
        <v>22.042000000000002</v>
      </c>
      <c r="G31" s="12">
        <f>AVERAGE(B31:E31)</f>
        <v>5.5105000000000004</v>
      </c>
      <c r="H31" s="2">
        <f t="shared" ref="H31" si="9">_xlfn.STDEV.S(B31:E31)</f>
        <v>1.0247049981986676</v>
      </c>
      <c r="J31" s="24" t="s">
        <v>27</v>
      </c>
      <c r="K31" s="12">
        <v>16.648076923076925</v>
      </c>
      <c r="L31" s="13" t="s">
        <v>45</v>
      </c>
      <c r="M31" s="14">
        <f t="shared" si="8"/>
        <v>20.225688255013619</v>
      </c>
      <c r="O31" s="18"/>
      <c r="P31" s="54"/>
      <c r="Q31" s="18"/>
      <c r="R31" s="54"/>
    </row>
    <row r="32" spans="1:29" x14ac:dyDescent="0.35">
      <c r="J32" s="24" t="s">
        <v>25</v>
      </c>
      <c r="K32" s="12">
        <v>17.422060640089839</v>
      </c>
      <c r="L32" s="13" t="s">
        <v>45</v>
      </c>
      <c r="M32" s="14">
        <f t="shared" si="8"/>
        <v>20.999671972026533</v>
      </c>
      <c r="O32" s="18"/>
      <c r="P32" s="54"/>
      <c r="Q32" s="18"/>
      <c r="R32" s="54"/>
    </row>
    <row r="33" spans="10:13" x14ac:dyDescent="0.35">
      <c r="J33" s="24" t="s">
        <v>24</v>
      </c>
      <c r="K33" s="12">
        <v>17.6793121841662</v>
      </c>
      <c r="L33" s="13" t="s">
        <v>45</v>
      </c>
      <c r="M33" s="14">
        <f t="shared" si="8"/>
        <v>21.256923516102894</v>
      </c>
    </row>
    <row r="34" spans="10:13" x14ac:dyDescent="0.35">
      <c r="J34" s="24" t="s">
        <v>23</v>
      </c>
      <c r="K34" s="12">
        <v>19.473857057279101</v>
      </c>
      <c r="L34" s="13" t="s">
        <v>92</v>
      </c>
      <c r="M34" s="14">
        <f t="shared" si="8"/>
        <v>23.051468389215795</v>
      </c>
    </row>
    <row r="35" spans="10:13" x14ac:dyDescent="0.35">
      <c r="J35" s="24" t="s">
        <v>26</v>
      </c>
      <c r="K35" s="12">
        <v>21.731560920830994</v>
      </c>
      <c r="L35" s="13" t="s">
        <v>93</v>
      </c>
      <c r="M35" s="14">
        <f t="shared" si="8"/>
        <v>25.309172252767688</v>
      </c>
    </row>
  </sheetData>
  <sortState xmlns:xlrd2="http://schemas.microsoft.com/office/spreadsheetml/2017/richdata2" ref="J29:M35">
    <sortCondition ref="K29:K35"/>
  </sortState>
  <mergeCells count="20">
    <mergeCell ref="Q16:Q17"/>
    <mergeCell ref="N16:N17"/>
    <mergeCell ref="O16:P16"/>
    <mergeCell ref="A4:A5"/>
    <mergeCell ref="B4:E4"/>
    <mergeCell ref="J16:J17"/>
    <mergeCell ref="K16:K17"/>
    <mergeCell ref="L16:L17"/>
    <mergeCell ref="M16:M17"/>
    <mergeCell ref="H4:H5"/>
    <mergeCell ref="D18:E18"/>
    <mergeCell ref="D17:E17"/>
    <mergeCell ref="D16:E16"/>
    <mergeCell ref="F4:F5"/>
    <mergeCell ref="G4:G5"/>
    <mergeCell ref="A28:A29"/>
    <mergeCell ref="B28:E28"/>
    <mergeCell ref="F28:F29"/>
    <mergeCell ref="G28:G29"/>
    <mergeCell ref="H28:H2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BF0B-D97A-47DD-839C-0C594C0AE8C0}">
  <dimension ref="A1:AH35"/>
  <sheetViews>
    <sheetView topLeftCell="X1" zoomScale="45" workbookViewId="0">
      <selection activeCell="AI1" sqref="AI1:AJ1048576"/>
    </sheetView>
  </sheetViews>
  <sheetFormatPr defaultRowHeight="14.5" x14ac:dyDescent="0.35"/>
  <cols>
    <col min="2" max="2" width="12" customWidth="1"/>
    <col min="3" max="3" width="13.6328125" customWidth="1"/>
    <col min="4" max="4" width="13.7265625" customWidth="1"/>
    <col min="5" max="5" width="13.6328125" customWidth="1"/>
    <col min="6" max="6" width="13" customWidth="1"/>
    <col min="7" max="7" width="9.6328125" customWidth="1"/>
    <col min="9" max="9" width="9.7265625" customWidth="1"/>
    <col min="17" max="17" width="8.7265625" customWidth="1"/>
    <col min="18" max="18" width="13.90625" customWidth="1"/>
    <col min="21" max="21" width="13.453125" customWidth="1"/>
    <col min="23" max="23" width="9.08984375" customWidth="1"/>
    <col min="26" max="26" width="13.26953125" customWidth="1"/>
    <col min="33" max="33" width="8.7265625" customWidth="1"/>
    <col min="34" max="34" width="9.90625" customWidth="1"/>
  </cols>
  <sheetData>
    <row r="1" spans="1:34" x14ac:dyDescent="0.35">
      <c r="A1" s="24" t="s">
        <v>0</v>
      </c>
      <c r="B1" s="24" t="s">
        <v>94</v>
      </c>
      <c r="C1" s="24" t="s">
        <v>95</v>
      </c>
      <c r="D1" s="24" t="s">
        <v>96</v>
      </c>
      <c r="E1" s="24" t="s">
        <v>97</v>
      </c>
      <c r="F1" s="24" t="s">
        <v>98</v>
      </c>
      <c r="G1" s="24" t="s">
        <v>62</v>
      </c>
    </row>
    <row r="2" spans="1:34" x14ac:dyDescent="0.35">
      <c r="A2" s="24" t="s">
        <v>99</v>
      </c>
      <c r="B2" s="65">
        <v>6.1135999999999999</v>
      </c>
      <c r="C2" s="10">
        <v>2.0083000000000002</v>
      </c>
      <c r="D2" s="10">
        <v>7.9809000000000001</v>
      </c>
      <c r="E2" s="10">
        <v>7.9775</v>
      </c>
      <c r="F2" s="65">
        <f>(B2+C2)-E2</f>
        <v>0.14440000000000008</v>
      </c>
      <c r="G2" s="66">
        <f>(F2/C2)*100</f>
        <v>7.190160832544942</v>
      </c>
    </row>
    <row r="3" spans="1:34" x14ac:dyDescent="0.35">
      <c r="A3" s="24" t="s">
        <v>100</v>
      </c>
      <c r="B3" s="65">
        <v>6.1398000000000001</v>
      </c>
      <c r="C3" s="10">
        <v>2.0038999999999998</v>
      </c>
      <c r="D3" s="10">
        <v>7.9958999999999998</v>
      </c>
      <c r="E3" s="10">
        <v>7.9961000000000002</v>
      </c>
      <c r="F3" s="65">
        <f t="shared" ref="F3:F29" si="0">(B3+C3)-E3</f>
        <v>0.14759999999999884</v>
      </c>
      <c r="G3" s="66">
        <f t="shared" ref="G3:G29" si="1">(F3/C3)*100</f>
        <v>7.3656370078346649</v>
      </c>
      <c r="Q3" s="1" t="s">
        <v>30</v>
      </c>
      <c r="R3" s="1">
        <v>4</v>
      </c>
    </row>
    <row r="4" spans="1:34" x14ac:dyDescent="0.35">
      <c r="A4" s="24" t="s">
        <v>101</v>
      </c>
      <c r="B4" s="10">
        <v>6.1212999999999997</v>
      </c>
      <c r="C4" s="10">
        <v>2.0057999999999998</v>
      </c>
      <c r="D4" s="10">
        <v>7.9865000000000004</v>
      </c>
      <c r="E4" s="10">
        <v>7.9854000000000003</v>
      </c>
      <c r="F4" s="65">
        <f t="shared" si="0"/>
        <v>0.14169999999999838</v>
      </c>
      <c r="G4" s="66">
        <f t="shared" si="1"/>
        <v>7.0645129125535151</v>
      </c>
      <c r="I4" s="103" t="s">
        <v>0</v>
      </c>
      <c r="J4" s="103" t="s">
        <v>1</v>
      </c>
      <c r="K4" s="103"/>
      <c r="L4" s="103"/>
      <c r="M4" s="103"/>
      <c r="N4" s="98" t="s">
        <v>41</v>
      </c>
      <c r="O4" s="98" t="s">
        <v>48</v>
      </c>
      <c r="P4" s="98" t="s">
        <v>68</v>
      </c>
      <c r="Q4" s="1" t="s">
        <v>31</v>
      </c>
      <c r="R4" s="1">
        <v>7</v>
      </c>
      <c r="Z4" s="5"/>
      <c r="AA4" s="5"/>
    </row>
    <row r="5" spans="1:34" x14ac:dyDescent="0.35">
      <c r="A5" s="24" t="s">
        <v>102</v>
      </c>
      <c r="B5" s="10">
        <v>6.2355</v>
      </c>
      <c r="C5" s="10">
        <v>2.0076999999999998</v>
      </c>
      <c r="D5" s="10">
        <v>8.1113</v>
      </c>
      <c r="E5" s="10">
        <v>8.1105999999999998</v>
      </c>
      <c r="F5" s="65">
        <f t="shared" si="0"/>
        <v>0.13260000000000005</v>
      </c>
      <c r="G5" s="66">
        <f t="shared" si="1"/>
        <v>6.6045723962743468</v>
      </c>
      <c r="I5" s="103"/>
      <c r="J5" s="20">
        <v>1</v>
      </c>
      <c r="K5" s="20">
        <v>2</v>
      </c>
      <c r="L5" s="20">
        <v>3</v>
      </c>
      <c r="M5" s="20">
        <v>4</v>
      </c>
      <c r="N5" s="98"/>
      <c r="O5" s="98"/>
      <c r="P5" s="98"/>
      <c r="Z5" s="5"/>
      <c r="AA5" s="5"/>
    </row>
    <row r="6" spans="1:34" x14ac:dyDescent="0.35">
      <c r="A6" s="24" t="s">
        <v>103</v>
      </c>
      <c r="B6" s="10">
        <v>6.1547999999999998</v>
      </c>
      <c r="C6" s="10">
        <v>2.0053000000000001</v>
      </c>
      <c r="D6" s="10">
        <v>8.0204000000000004</v>
      </c>
      <c r="E6" s="10">
        <v>8.0191999999999997</v>
      </c>
      <c r="F6" s="65">
        <f t="shared" si="0"/>
        <v>0.14090000000000025</v>
      </c>
      <c r="G6" s="66">
        <f t="shared" si="1"/>
        <v>7.0263800927542128</v>
      </c>
      <c r="I6" s="20" t="s">
        <v>23</v>
      </c>
      <c r="J6" s="2">
        <v>7.190160832544942</v>
      </c>
      <c r="K6" s="2">
        <v>7.0843325339727299</v>
      </c>
      <c r="L6" s="2">
        <v>7.330836454431906</v>
      </c>
      <c r="M6" s="2">
        <v>7.9546589433736132</v>
      </c>
      <c r="N6" s="2">
        <f>SUM(J6:M6)</f>
        <v>29.55998876432319</v>
      </c>
      <c r="O6" s="2">
        <f>AVERAGE(J6:M6)</f>
        <v>7.3899971910807976</v>
      </c>
      <c r="P6" s="2">
        <f>_xlfn.STDEV.S(J6:M6)</f>
        <v>0.38974707185605051</v>
      </c>
      <c r="R6" s="4">
        <f t="shared" ref="R6:U7" si="2">J6^2</f>
        <v>51.698412797863377</v>
      </c>
      <c r="S6" s="4">
        <f t="shared" si="2"/>
        <v>50.187767451904477</v>
      </c>
      <c r="T6" s="4">
        <f t="shared" si="2"/>
        <v>53.741163121627757</v>
      </c>
      <c r="U6" s="4">
        <f t="shared" si="2"/>
        <v>63.276598905393811</v>
      </c>
      <c r="V6" s="4">
        <f>SUM(R6:U6)</f>
        <v>218.90394227678939</v>
      </c>
      <c r="Z6" s="5"/>
      <c r="AA6" s="5"/>
    </row>
    <row r="7" spans="1:34" x14ac:dyDescent="0.35">
      <c r="A7" s="24" t="s">
        <v>104</v>
      </c>
      <c r="B7" s="10">
        <v>6.1692999999999998</v>
      </c>
      <c r="C7" s="10">
        <v>2.0026000000000002</v>
      </c>
      <c r="D7" s="10">
        <v>8.0319000000000003</v>
      </c>
      <c r="E7" s="10">
        <v>8.0312000000000001</v>
      </c>
      <c r="F7" s="65">
        <f t="shared" si="0"/>
        <v>0.14070000000000071</v>
      </c>
      <c r="G7" s="66">
        <f t="shared" si="1"/>
        <v>7.0258663737142069</v>
      </c>
      <c r="I7" s="20" t="s">
        <v>24</v>
      </c>
      <c r="J7" s="2">
        <v>7.3656370078346649</v>
      </c>
      <c r="K7" s="2">
        <v>7.0547705826551166</v>
      </c>
      <c r="L7" s="2">
        <v>7.2537313432835582</v>
      </c>
      <c r="M7" s="2">
        <v>7.8327679105966883</v>
      </c>
      <c r="N7" s="2">
        <f t="shared" ref="N7:N12" si="3">SUM(J7:M7)</f>
        <v>29.506906844370029</v>
      </c>
      <c r="O7" s="2">
        <f t="shared" ref="O7:O12" si="4">AVERAGE(J7:M7)</f>
        <v>7.3767267110925072</v>
      </c>
      <c r="P7" s="2">
        <f t="shared" ref="P7:P12" si="5">_xlfn.STDEV.S(J7:M7)</f>
        <v>0.33009098054143171</v>
      </c>
      <c r="R7" s="4">
        <f t="shared" si="2"/>
        <v>54.252608531183597</v>
      </c>
      <c r="S7" s="4">
        <f t="shared" si="2"/>
        <v>49.769787973896015</v>
      </c>
      <c r="T7" s="4">
        <f t="shared" si="2"/>
        <v>52.616618400534293</v>
      </c>
      <c r="U7" s="4">
        <f t="shared" si="2"/>
        <v>61.352253141273209</v>
      </c>
      <c r="V7" s="4">
        <f t="shared" ref="V7:V12" si="6">SUM(R7:U7)</f>
        <v>217.99126804688711</v>
      </c>
      <c r="Z7" s="5"/>
      <c r="AA7" s="5"/>
    </row>
    <row r="8" spans="1:34" x14ac:dyDescent="0.35">
      <c r="A8" s="24" t="s">
        <v>105</v>
      </c>
      <c r="B8" s="10">
        <v>5.9829999999999997</v>
      </c>
      <c r="C8" s="10">
        <v>2.004</v>
      </c>
      <c r="D8" s="10">
        <v>7.8299000000000003</v>
      </c>
      <c r="E8" s="10">
        <v>7.8266999999999998</v>
      </c>
      <c r="F8" s="65">
        <f t="shared" si="0"/>
        <v>0.16030000000000033</v>
      </c>
      <c r="G8" s="66">
        <f t="shared" si="1"/>
        <v>7.9990019960080012</v>
      </c>
      <c r="I8" s="20" t="s">
        <v>25</v>
      </c>
      <c r="J8" s="2">
        <v>7.0645129125535151</v>
      </c>
      <c r="K8" s="2">
        <v>6.9907753677387232</v>
      </c>
      <c r="L8" s="2">
        <v>7.0971930876036859</v>
      </c>
      <c r="M8" s="2">
        <v>8.9819162753521926</v>
      </c>
      <c r="N8" s="2">
        <f t="shared" si="3"/>
        <v>30.134397643248114</v>
      </c>
      <c r="O8" s="2">
        <f t="shared" si="4"/>
        <v>7.5335994108120286</v>
      </c>
      <c r="P8" s="2">
        <f t="shared" si="5"/>
        <v>0.96656993256817769</v>
      </c>
      <c r="R8" s="4">
        <f t="shared" ref="R8:R12" si="7">J8^2</f>
        <v>49.90734269163535</v>
      </c>
      <c r="S8" s="4">
        <f t="shared" ref="S8:U12" si="8">K8^2</f>
        <v>48.870940242182478</v>
      </c>
      <c r="T8" s="4">
        <f t="shared" si="8"/>
        <v>50.370149722729543</v>
      </c>
      <c r="U8" s="4">
        <f t="shared" si="8"/>
        <v>80.674819977436599</v>
      </c>
      <c r="V8" s="4">
        <f t="shared" si="6"/>
        <v>229.82325263398394</v>
      </c>
      <c r="Z8" s="5"/>
      <c r="AA8" s="5"/>
    </row>
    <row r="9" spans="1:34" x14ac:dyDescent="0.35">
      <c r="A9" s="24" t="s">
        <v>106</v>
      </c>
      <c r="B9" s="10">
        <v>6.2244999999999999</v>
      </c>
      <c r="C9" s="10">
        <v>2.0015999999999998</v>
      </c>
      <c r="D9" s="10">
        <v>8.0852000000000004</v>
      </c>
      <c r="E9" s="10">
        <v>8.0843000000000007</v>
      </c>
      <c r="F9" s="65">
        <f t="shared" si="0"/>
        <v>0.14179999999999815</v>
      </c>
      <c r="G9" s="66">
        <f t="shared" si="1"/>
        <v>7.0843325339727299</v>
      </c>
      <c r="I9" s="20" t="s">
        <v>26</v>
      </c>
      <c r="J9" s="2">
        <v>6.6045723962743468</v>
      </c>
      <c r="K9" s="2">
        <v>7.6332452510345634</v>
      </c>
      <c r="L9" s="2">
        <v>7.7261369315342483</v>
      </c>
      <c r="M9" s="2">
        <v>7.7379764518060279</v>
      </c>
      <c r="N9" s="2">
        <f t="shared" si="3"/>
        <v>29.701931030649185</v>
      </c>
      <c r="O9" s="2">
        <f t="shared" si="4"/>
        <v>7.4254827576622962</v>
      </c>
      <c r="P9" s="2">
        <f t="shared" si="5"/>
        <v>0.54927355547504053</v>
      </c>
      <c r="R9" s="4">
        <f t="shared" si="7"/>
        <v>43.62037653762907</v>
      </c>
      <c r="S9" s="4">
        <f t="shared" si="8"/>
        <v>58.266433062441713</v>
      </c>
      <c r="T9" s="4">
        <f t="shared" si="8"/>
        <v>59.693191884817452</v>
      </c>
      <c r="U9" s="4">
        <f t="shared" si="8"/>
        <v>59.876279568704604</v>
      </c>
      <c r="V9" s="4">
        <f t="shared" si="6"/>
        <v>221.45628105359285</v>
      </c>
      <c r="Z9" s="5"/>
      <c r="AA9" s="5"/>
    </row>
    <row r="10" spans="1:34" x14ac:dyDescent="0.35">
      <c r="A10" s="24" t="s">
        <v>107</v>
      </c>
      <c r="B10" s="10">
        <v>6.1496000000000004</v>
      </c>
      <c r="C10" s="10">
        <v>2.0028999999999999</v>
      </c>
      <c r="D10" s="10">
        <v>8.0134000000000007</v>
      </c>
      <c r="E10" s="10">
        <v>8.0112000000000005</v>
      </c>
      <c r="F10" s="65">
        <f t="shared" si="0"/>
        <v>0.14129999999999932</v>
      </c>
      <c r="G10" s="66">
        <f t="shared" si="1"/>
        <v>7.0547705826551166</v>
      </c>
      <c r="I10" s="20" t="s">
        <v>27</v>
      </c>
      <c r="J10" s="2">
        <v>7.0263800927542128</v>
      </c>
      <c r="K10" s="2">
        <v>6.7259644213471388</v>
      </c>
      <c r="L10" s="2">
        <v>7.1564028346142647</v>
      </c>
      <c r="M10" s="2">
        <v>7.5308580280845332</v>
      </c>
      <c r="N10" s="2">
        <f t="shared" si="3"/>
        <v>28.439605376800152</v>
      </c>
      <c r="O10" s="2">
        <f t="shared" si="4"/>
        <v>7.1099013442000381</v>
      </c>
      <c r="P10" s="2">
        <f t="shared" si="5"/>
        <v>0.33354174076148502</v>
      </c>
      <c r="R10" s="4">
        <f t="shared" si="7"/>
        <v>49.370017207852698</v>
      </c>
      <c r="S10" s="4">
        <f t="shared" si="8"/>
        <v>45.238597397227551</v>
      </c>
      <c r="T10" s="4">
        <f t="shared" si="8"/>
        <v>51.214101531275084</v>
      </c>
      <c r="U10" s="4">
        <f t="shared" si="8"/>
        <v>56.713822639165265</v>
      </c>
      <c r="V10" s="4">
        <f t="shared" si="6"/>
        <v>202.5365387755206</v>
      </c>
      <c r="Z10" s="5"/>
      <c r="AA10" s="5"/>
    </row>
    <row r="11" spans="1:34" x14ac:dyDescent="0.35">
      <c r="A11" s="24" t="s">
        <v>108</v>
      </c>
      <c r="B11" s="10">
        <v>6.1134000000000004</v>
      </c>
      <c r="C11" s="10">
        <v>2.0055000000000001</v>
      </c>
      <c r="D11" s="10">
        <v>7.9810999999999996</v>
      </c>
      <c r="E11" s="10">
        <v>7.9786999999999999</v>
      </c>
      <c r="F11" s="65">
        <f t="shared" si="0"/>
        <v>0.1402000000000001</v>
      </c>
      <c r="G11" s="66">
        <f t="shared" si="1"/>
        <v>6.9907753677387232</v>
      </c>
      <c r="I11" s="20" t="s">
        <v>28</v>
      </c>
      <c r="J11" s="2">
        <v>7.0258663737142069</v>
      </c>
      <c r="K11" s="2">
        <v>7.0230607966456482</v>
      </c>
      <c r="L11" s="2">
        <v>6.8321124233816821</v>
      </c>
      <c r="M11" s="2">
        <v>7.0022974727799463</v>
      </c>
      <c r="N11" s="2">
        <f t="shared" si="3"/>
        <v>27.883337066521484</v>
      </c>
      <c r="O11" s="2">
        <f t="shared" si="4"/>
        <v>6.9708342666303711</v>
      </c>
      <c r="P11" s="2">
        <f t="shared" si="5"/>
        <v>9.3076718146999401E-2</v>
      </c>
      <c r="R11" s="4">
        <f t="shared" si="7"/>
        <v>49.362798301288016</v>
      </c>
      <c r="S11" s="4">
        <f t="shared" si="8"/>
        <v>49.323382953381007</v>
      </c>
      <c r="T11" s="4">
        <f t="shared" si="8"/>
        <v>46.677760165726319</v>
      </c>
      <c r="U11" s="4">
        <f t="shared" si="8"/>
        <v>49.03216989730042</v>
      </c>
      <c r="V11" s="4">
        <f t="shared" si="6"/>
        <v>194.39611131769578</v>
      </c>
      <c r="Z11" s="53"/>
      <c r="AA11" s="53"/>
    </row>
    <row r="12" spans="1:34" x14ac:dyDescent="0.35">
      <c r="A12" s="24" t="s">
        <v>109</v>
      </c>
      <c r="B12" s="10">
        <v>6.2168999999999999</v>
      </c>
      <c r="C12" s="10">
        <v>2.0057</v>
      </c>
      <c r="D12" s="10">
        <v>8.0724999999999998</v>
      </c>
      <c r="E12" s="10">
        <v>8.0694999999999997</v>
      </c>
      <c r="F12" s="65">
        <f t="shared" si="0"/>
        <v>0.15310000000000024</v>
      </c>
      <c r="G12" s="66">
        <f t="shared" si="1"/>
        <v>7.6332452510345634</v>
      </c>
      <c r="I12" s="20" t="s">
        <v>29</v>
      </c>
      <c r="J12" s="2">
        <v>7.9990019960080012</v>
      </c>
      <c r="K12" s="2">
        <v>6.8501346096319997</v>
      </c>
      <c r="L12" s="2">
        <v>7.2716406016535906</v>
      </c>
      <c r="M12" s="2">
        <v>9.2882810940307294</v>
      </c>
      <c r="N12" s="2">
        <f t="shared" si="3"/>
        <v>31.409058301324322</v>
      </c>
      <c r="O12" s="2">
        <f t="shared" si="4"/>
        <v>7.8522645753310805</v>
      </c>
      <c r="P12" s="2">
        <f t="shared" si="5"/>
        <v>1.0684980080415469</v>
      </c>
      <c r="R12" s="4">
        <f t="shared" si="7"/>
        <v>63.984032932139989</v>
      </c>
      <c r="S12" s="4">
        <f t="shared" si="8"/>
        <v>46.92434417007815</v>
      </c>
      <c r="T12" s="4">
        <f t="shared" si="8"/>
        <v>52.87675703961699</v>
      </c>
      <c r="U12" s="4">
        <f t="shared" si="8"/>
        <v>86.27216568172868</v>
      </c>
      <c r="V12" s="4">
        <f t="shared" si="6"/>
        <v>250.05729982356382</v>
      </c>
      <c r="Z12" s="53"/>
      <c r="AA12" s="53"/>
    </row>
    <row r="13" spans="1:34" x14ac:dyDescent="0.35">
      <c r="A13" s="24" t="s">
        <v>110</v>
      </c>
      <c r="B13" s="10">
        <v>6.0998000000000001</v>
      </c>
      <c r="C13" s="10">
        <v>2.0011999999999999</v>
      </c>
      <c r="D13" s="10">
        <v>7.9657999999999998</v>
      </c>
      <c r="E13" s="10">
        <v>7.9664000000000001</v>
      </c>
      <c r="F13" s="65">
        <f t="shared" si="0"/>
        <v>0.13459999999999894</v>
      </c>
      <c r="G13" s="66">
        <f t="shared" si="1"/>
        <v>6.7259644213471388</v>
      </c>
      <c r="I13" s="20" t="s">
        <v>41</v>
      </c>
      <c r="J13" s="14">
        <f>SUM(J6:J12)</f>
        <v>50.276131611683894</v>
      </c>
      <c r="K13" s="14">
        <f t="shared" ref="K13:M13" si="9">SUM(K6:K12)</f>
        <v>49.362283563025919</v>
      </c>
      <c r="L13" s="14">
        <f t="shared" si="9"/>
        <v>50.668053676502936</v>
      </c>
      <c r="M13" s="14">
        <f t="shared" si="9"/>
        <v>56.328756176023724</v>
      </c>
      <c r="N13" s="14">
        <f>SUM(N6:N12)</f>
        <v>206.63522502723646</v>
      </c>
      <c r="O13" s="5"/>
      <c r="P13" s="5"/>
      <c r="V13" s="5">
        <f>SUM(V6:V12)</f>
        <v>1535.1646939280336</v>
      </c>
      <c r="AH13" s="53"/>
    </row>
    <row r="14" spans="1:34" x14ac:dyDescent="0.35">
      <c r="A14" s="24" t="s">
        <v>111</v>
      </c>
      <c r="B14" s="10">
        <v>6.1704999999999997</v>
      </c>
      <c r="C14" s="10">
        <v>2.0034000000000001</v>
      </c>
      <c r="D14" s="10">
        <v>8.0335999999999999</v>
      </c>
      <c r="E14" s="10">
        <v>8.0332000000000008</v>
      </c>
      <c r="F14" s="65">
        <f t="shared" si="0"/>
        <v>0.14069999999999894</v>
      </c>
      <c r="G14" s="66">
        <f t="shared" si="1"/>
        <v>7.0230607966456482</v>
      </c>
      <c r="I14" s="20" t="s">
        <v>48</v>
      </c>
      <c r="J14" s="14">
        <f>AVERAGE(J6:J12)</f>
        <v>7.1823045159548418</v>
      </c>
      <c r="K14" s="14">
        <f t="shared" ref="K14:L14" si="10">AVERAGE(K6:K12)</f>
        <v>7.0517547947179882</v>
      </c>
      <c r="L14" s="14">
        <f t="shared" si="10"/>
        <v>7.2382933823575621</v>
      </c>
      <c r="M14" s="14">
        <f>AVERAGE(M6:M12)</f>
        <v>8.0469651680033891</v>
      </c>
      <c r="N14" s="18"/>
    </row>
    <row r="15" spans="1:34" x14ac:dyDescent="0.35">
      <c r="A15" s="24" t="s">
        <v>112</v>
      </c>
      <c r="B15" s="10">
        <v>6.1227</v>
      </c>
      <c r="C15" s="10">
        <v>2.0057999999999998</v>
      </c>
      <c r="D15" s="10">
        <v>7.9924999999999997</v>
      </c>
      <c r="E15" s="10">
        <v>7.9911000000000003</v>
      </c>
      <c r="F15" s="65">
        <f t="shared" si="0"/>
        <v>0.13739999999999863</v>
      </c>
      <c r="G15" s="66">
        <f t="shared" si="1"/>
        <v>6.8501346096319997</v>
      </c>
      <c r="I15" s="16"/>
      <c r="J15" s="5"/>
      <c r="K15" s="5"/>
      <c r="L15" s="5"/>
      <c r="M15" s="5"/>
    </row>
    <row r="16" spans="1:34" x14ac:dyDescent="0.35">
      <c r="A16" s="24" t="s">
        <v>113</v>
      </c>
      <c r="B16" s="10">
        <v>6.1479999999999997</v>
      </c>
      <c r="C16" s="10">
        <v>2.0024999999999999</v>
      </c>
      <c r="D16" s="10">
        <v>8.0044000000000004</v>
      </c>
      <c r="E16" s="10">
        <v>8.0037000000000003</v>
      </c>
      <c r="F16" s="65">
        <f t="shared" si="0"/>
        <v>0.14679999999999893</v>
      </c>
      <c r="G16" s="66">
        <f t="shared" si="1"/>
        <v>7.330836454431906</v>
      </c>
      <c r="I16" s="22" t="s">
        <v>2</v>
      </c>
      <c r="J16" s="1">
        <f>(N13^2)/(R3*R4)</f>
        <v>1524.9327222163088</v>
      </c>
      <c r="L16" s="107" t="s">
        <v>8</v>
      </c>
      <c r="M16" s="108"/>
      <c r="N16" s="1">
        <f>R3-1</f>
        <v>3</v>
      </c>
      <c r="R16" s="109" t="s">
        <v>17</v>
      </c>
      <c r="S16" s="99" t="s">
        <v>18</v>
      </c>
      <c r="T16" s="99" t="s">
        <v>19</v>
      </c>
      <c r="U16" s="99" t="s">
        <v>20</v>
      </c>
      <c r="V16" s="99" t="s">
        <v>21</v>
      </c>
      <c r="W16" s="101" t="s">
        <v>22</v>
      </c>
      <c r="X16" s="102"/>
      <c r="Y16" s="99" t="s">
        <v>32</v>
      </c>
    </row>
    <row r="17" spans="1:26" x14ac:dyDescent="0.35">
      <c r="A17" s="24" t="s">
        <v>114</v>
      </c>
      <c r="B17" s="10">
        <v>6.1905000000000001</v>
      </c>
      <c r="C17" s="10">
        <v>2.0099999999999998</v>
      </c>
      <c r="D17" s="10">
        <v>8.0058000000000007</v>
      </c>
      <c r="E17" s="10">
        <v>8.0547000000000004</v>
      </c>
      <c r="F17" s="65">
        <f t="shared" si="0"/>
        <v>0.14579999999999949</v>
      </c>
      <c r="G17" s="66">
        <f t="shared" si="1"/>
        <v>7.2537313432835582</v>
      </c>
      <c r="I17" s="22" t="s">
        <v>3</v>
      </c>
      <c r="J17" s="4">
        <f>V13-J16</f>
        <v>10.231971711724782</v>
      </c>
      <c r="L17" s="107" t="s">
        <v>8</v>
      </c>
      <c r="M17" s="108"/>
      <c r="N17" s="1">
        <f>R4-1</f>
        <v>6</v>
      </c>
      <c r="R17" s="110"/>
      <c r="S17" s="100"/>
      <c r="T17" s="100"/>
      <c r="U17" s="100"/>
      <c r="V17" s="100"/>
      <c r="W17" s="20">
        <v>0.01</v>
      </c>
      <c r="X17" s="20">
        <v>0.05</v>
      </c>
      <c r="Y17" s="100"/>
    </row>
    <row r="18" spans="1:26" x14ac:dyDescent="0.35">
      <c r="A18" s="24" t="s">
        <v>115</v>
      </c>
      <c r="B18" s="10">
        <v>6.1132</v>
      </c>
      <c r="C18" s="10">
        <v>2.0022000000000002</v>
      </c>
      <c r="D18" s="10">
        <v>7.9756</v>
      </c>
      <c r="E18" s="10">
        <v>7.9733000000000001</v>
      </c>
      <c r="F18" s="65">
        <f t="shared" si="0"/>
        <v>0.142100000000001</v>
      </c>
      <c r="G18" s="66">
        <f t="shared" si="1"/>
        <v>7.0971930876036859</v>
      </c>
      <c r="I18" s="22" t="s">
        <v>4</v>
      </c>
      <c r="J18" s="1">
        <f>(((J13^2)+(K13^2)+(L13^2)+(M13^2))/R4)-J16</f>
        <v>4.2822612258130448</v>
      </c>
      <c r="L18" s="107" t="s">
        <v>8</v>
      </c>
      <c r="M18" s="108"/>
      <c r="N18" s="1">
        <f>N16*N17</f>
        <v>18</v>
      </c>
      <c r="R18" s="22" t="s">
        <v>13</v>
      </c>
      <c r="S18" s="1">
        <f>N16</f>
        <v>3</v>
      </c>
      <c r="T18" s="8">
        <f>J18</f>
        <v>4.2822612258130448</v>
      </c>
      <c r="U18" s="8">
        <f>J21</f>
        <v>1.4274204086043483</v>
      </c>
      <c r="V18" s="8">
        <f>U18/U20</f>
        <v>6.4346396131191188</v>
      </c>
      <c r="W18" s="8">
        <f>FINV(0.01,S18,S20)</f>
        <v>5.0918895204140124</v>
      </c>
      <c r="X18" s="8">
        <f>FINV(0.05,S18,S20)</f>
        <v>3.1599075898007243</v>
      </c>
      <c r="Y18" s="1" t="s">
        <v>34</v>
      </c>
    </row>
    <row r="19" spans="1:26" x14ac:dyDescent="0.35">
      <c r="A19" s="24" t="s">
        <v>116</v>
      </c>
      <c r="B19" s="10">
        <v>6.1131000000000002</v>
      </c>
      <c r="C19" s="10">
        <v>2.0009999999999999</v>
      </c>
      <c r="D19" s="10">
        <v>7.9592999999999998</v>
      </c>
      <c r="E19" s="10">
        <v>7.9595000000000002</v>
      </c>
      <c r="F19" s="65">
        <f t="shared" si="0"/>
        <v>0.15460000000000029</v>
      </c>
      <c r="G19" s="66">
        <f t="shared" si="1"/>
        <v>7.7261369315342483</v>
      </c>
      <c r="I19" s="22" t="s">
        <v>5</v>
      </c>
      <c r="J19" s="1">
        <f>(((N6^2)+(N7^2)+(N8^2)+(N9^2)+(N10^2)+(N11^2)+(N12^2))/R3)-J16</f>
        <v>1.9567025010521775</v>
      </c>
      <c r="R19" s="22" t="s">
        <v>14</v>
      </c>
      <c r="S19" s="1">
        <f>N17</f>
        <v>6</v>
      </c>
      <c r="T19" s="8">
        <f>J19</f>
        <v>1.9567025010521775</v>
      </c>
      <c r="U19" s="8">
        <f>J22</f>
        <v>0.32611708350869623</v>
      </c>
      <c r="V19" s="8">
        <f>U19/U20</f>
        <v>1.4700966102282897</v>
      </c>
      <c r="W19" s="8">
        <f>FINV(0.01,S19,S20)</f>
        <v>4.0146365073547567</v>
      </c>
      <c r="X19" s="8">
        <f>FINV(0.05,S19,S20)</f>
        <v>2.6613045229279009</v>
      </c>
      <c r="Y19" s="1" t="s">
        <v>33</v>
      </c>
    </row>
    <row r="20" spans="1:26" x14ac:dyDescent="0.35">
      <c r="A20" s="24" t="s">
        <v>117</v>
      </c>
      <c r="B20" s="10">
        <v>4.5132000000000003</v>
      </c>
      <c r="C20" s="10">
        <v>2.0038</v>
      </c>
      <c r="D20" s="10">
        <v>6.3737000000000004</v>
      </c>
      <c r="E20" s="10">
        <v>6.3735999999999997</v>
      </c>
      <c r="F20" s="65">
        <f t="shared" si="0"/>
        <v>0.14340000000000064</v>
      </c>
      <c r="G20" s="66">
        <f t="shared" si="1"/>
        <v>7.1564028346142647</v>
      </c>
      <c r="I20" s="22" t="s">
        <v>6</v>
      </c>
      <c r="J20" s="4">
        <f>J17-J19-J18</f>
        <v>3.9930079848595597</v>
      </c>
      <c r="R20" s="22" t="s">
        <v>15</v>
      </c>
      <c r="S20" s="1">
        <f>N18</f>
        <v>18</v>
      </c>
      <c r="T20" s="8">
        <f>J20</f>
        <v>3.9930079848595597</v>
      </c>
      <c r="U20" s="8">
        <f>J23</f>
        <v>0.22183377693664219</v>
      </c>
      <c r="V20" s="8"/>
      <c r="W20" s="8"/>
      <c r="X20" s="8"/>
      <c r="Y20" s="1"/>
    </row>
    <row r="21" spans="1:26" x14ac:dyDescent="0.35">
      <c r="A21" s="24" t="s">
        <v>118</v>
      </c>
      <c r="B21" s="10">
        <v>6.1459999999999999</v>
      </c>
      <c r="C21" s="10">
        <v>2.0066999999999999</v>
      </c>
      <c r="D21" s="10">
        <v>8.0155999999999992</v>
      </c>
      <c r="E21" s="10">
        <v>8.0155999999999992</v>
      </c>
      <c r="F21" s="65">
        <f t="shared" si="0"/>
        <v>0.13710000000000022</v>
      </c>
      <c r="G21" s="66">
        <f t="shared" si="1"/>
        <v>6.8321124233816821</v>
      </c>
      <c r="I21" s="22" t="s">
        <v>7</v>
      </c>
      <c r="J21" s="1">
        <f>J18/N16</f>
        <v>1.4274204086043483</v>
      </c>
      <c r="R21" s="22" t="s">
        <v>16</v>
      </c>
      <c r="S21" s="1">
        <f>SUM(S18:S20)</f>
        <v>27</v>
      </c>
      <c r="T21" s="1"/>
      <c r="U21" s="1"/>
      <c r="V21" s="1"/>
      <c r="W21" s="1"/>
      <c r="X21" s="1"/>
      <c r="Y21" s="1"/>
    </row>
    <row r="22" spans="1:26" x14ac:dyDescent="0.35">
      <c r="A22" s="24" t="s">
        <v>119</v>
      </c>
      <c r="B22" s="65">
        <v>4.4400000000000004</v>
      </c>
      <c r="C22" s="10">
        <v>2.0078</v>
      </c>
      <c r="D22" s="10">
        <v>6.3032000000000004</v>
      </c>
      <c r="E22" s="10">
        <v>6.3018000000000001</v>
      </c>
      <c r="F22" s="65">
        <f t="shared" si="0"/>
        <v>0.1460000000000008</v>
      </c>
      <c r="G22" s="66">
        <f t="shared" si="1"/>
        <v>7.2716406016535906</v>
      </c>
      <c r="I22" s="22" t="s">
        <v>11</v>
      </c>
      <c r="J22" s="1">
        <f>J19/N17</f>
        <v>0.32611708350869623</v>
      </c>
    </row>
    <row r="23" spans="1:26" x14ac:dyDescent="0.35">
      <c r="A23" s="24" t="s">
        <v>120</v>
      </c>
      <c r="B23" s="10">
        <v>4.4912000000000001</v>
      </c>
      <c r="C23" s="10">
        <v>2.0026000000000002</v>
      </c>
      <c r="D23" s="10">
        <v>6.3352000000000004</v>
      </c>
      <c r="E23" s="10">
        <v>6.3345000000000002</v>
      </c>
      <c r="F23" s="65">
        <f t="shared" si="0"/>
        <v>0.1593</v>
      </c>
      <c r="G23" s="66">
        <f t="shared" si="1"/>
        <v>7.9546589433736132</v>
      </c>
      <c r="I23" s="22" t="s">
        <v>12</v>
      </c>
      <c r="J23" s="1">
        <f>J20/N18</f>
        <v>0.22183377693664219</v>
      </c>
      <c r="R23" s="25" t="s">
        <v>70</v>
      </c>
      <c r="W23" s="25" t="s">
        <v>70</v>
      </c>
    </row>
    <row r="24" spans="1:26" x14ac:dyDescent="0.35">
      <c r="A24" s="24" t="s">
        <v>121</v>
      </c>
      <c r="B24" s="10">
        <v>4.4353999999999996</v>
      </c>
      <c r="C24" s="10">
        <v>2.0044</v>
      </c>
      <c r="D24" s="10">
        <v>6.2834000000000003</v>
      </c>
      <c r="E24" s="10">
        <v>6.2827999999999999</v>
      </c>
      <c r="F24" s="65">
        <f t="shared" si="0"/>
        <v>0.15700000000000003</v>
      </c>
      <c r="G24" s="66">
        <f t="shared" si="1"/>
        <v>7.8327679105966883</v>
      </c>
      <c r="R24" t="s">
        <v>35</v>
      </c>
      <c r="S24" s="5">
        <f>SQRT(U20/4)</f>
        <v>0.23549616607104359</v>
      </c>
      <c r="W24" t="s">
        <v>35</v>
      </c>
      <c r="X24" s="5">
        <f>SQRT(U20/7)</f>
        <v>0.1780183686094709</v>
      </c>
    </row>
    <row r="25" spans="1:26" x14ac:dyDescent="0.35">
      <c r="A25" s="24" t="s">
        <v>122</v>
      </c>
      <c r="B25" s="10">
        <v>6.1642999999999999</v>
      </c>
      <c r="C25" s="10">
        <v>2.0017999999999998</v>
      </c>
      <c r="D25" s="10">
        <v>7.9878</v>
      </c>
      <c r="E25" s="10">
        <v>7.9863</v>
      </c>
      <c r="F25" s="65">
        <f t="shared" si="0"/>
        <v>0.17980000000000018</v>
      </c>
      <c r="G25" s="66">
        <f t="shared" si="1"/>
        <v>8.9819162753521926</v>
      </c>
      <c r="R25" t="s">
        <v>36</v>
      </c>
      <c r="S25" s="5">
        <v>4.67</v>
      </c>
      <c r="W25" t="s">
        <v>36</v>
      </c>
      <c r="X25" s="5">
        <v>4</v>
      </c>
    </row>
    <row r="26" spans="1:26" x14ac:dyDescent="0.35">
      <c r="A26" s="24" t="s">
        <v>123</v>
      </c>
      <c r="B26" s="10">
        <v>4.4375999999999998</v>
      </c>
      <c r="C26" s="10">
        <v>2.0044</v>
      </c>
      <c r="D26" s="10">
        <v>6.2885999999999997</v>
      </c>
      <c r="E26" s="10">
        <v>6.2869000000000002</v>
      </c>
      <c r="F26" s="65">
        <f t="shared" si="0"/>
        <v>0.15510000000000002</v>
      </c>
      <c r="G26" s="66">
        <f t="shared" si="1"/>
        <v>7.7379764518060279</v>
      </c>
      <c r="R26" t="s">
        <v>37</v>
      </c>
      <c r="S26" s="5">
        <f>S24*S25</f>
        <v>1.0997670955517735</v>
      </c>
      <c r="W26" t="s">
        <v>37</v>
      </c>
      <c r="X26" s="5">
        <f>X24*X25</f>
        <v>0.7120734744378836</v>
      </c>
    </row>
    <row r="27" spans="1:26" x14ac:dyDescent="0.35">
      <c r="A27" s="24" t="s">
        <v>124</v>
      </c>
      <c r="B27" s="10">
        <v>4.4844999999999997</v>
      </c>
      <c r="C27" s="10">
        <v>2.0011000000000001</v>
      </c>
      <c r="D27" s="10">
        <v>6.3353999999999999</v>
      </c>
      <c r="E27" s="10">
        <v>6.3349000000000002</v>
      </c>
      <c r="F27" s="65">
        <f t="shared" si="0"/>
        <v>0.15069999999999961</v>
      </c>
      <c r="G27" s="66">
        <f t="shared" si="1"/>
        <v>7.5308580280845332</v>
      </c>
    </row>
    <row r="28" spans="1:26" x14ac:dyDescent="0.35">
      <c r="A28" s="24" t="s">
        <v>125</v>
      </c>
      <c r="B28" s="10">
        <v>4.3886000000000003</v>
      </c>
      <c r="C28" s="10">
        <v>2.0022000000000002</v>
      </c>
      <c r="D28" s="10">
        <v>6.2506000000000004</v>
      </c>
      <c r="E28" s="10">
        <v>6.2506000000000004</v>
      </c>
      <c r="F28" s="65">
        <f t="shared" si="0"/>
        <v>0.1402000000000001</v>
      </c>
      <c r="G28" s="66">
        <f t="shared" si="1"/>
        <v>7.0022974727799463</v>
      </c>
      <c r="R28" s="20" t="s">
        <v>38</v>
      </c>
      <c r="S28" s="20" t="s">
        <v>49</v>
      </c>
      <c r="T28" s="20" t="s">
        <v>39</v>
      </c>
      <c r="U28" s="20" t="s">
        <v>40</v>
      </c>
      <c r="W28" s="20" t="s">
        <v>54</v>
      </c>
      <c r="X28" s="20" t="s">
        <v>49</v>
      </c>
      <c r="Y28" s="20" t="s">
        <v>39</v>
      </c>
      <c r="Z28" s="20" t="s">
        <v>40</v>
      </c>
    </row>
    <row r="29" spans="1:26" x14ac:dyDescent="0.35">
      <c r="A29" s="24" t="s">
        <v>126</v>
      </c>
      <c r="B29" s="10">
        <v>4.4127000000000001</v>
      </c>
      <c r="C29" s="10">
        <v>2.0036</v>
      </c>
      <c r="D29" s="10">
        <v>6.2321999999999997</v>
      </c>
      <c r="E29" s="10">
        <v>6.2302</v>
      </c>
      <c r="F29" s="65">
        <f t="shared" si="0"/>
        <v>0.18609999999999971</v>
      </c>
      <c r="G29" s="66">
        <f t="shared" si="1"/>
        <v>9.2882810940307294</v>
      </c>
      <c r="R29" s="20" t="s">
        <v>28</v>
      </c>
      <c r="S29" s="12">
        <v>6.9708342666303711</v>
      </c>
      <c r="T29" s="13" t="s">
        <v>42</v>
      </c>
      <c r="U29" s="14">
        <f>$S$26+S29</f>
        <v>8.0706013621821455</v>
      </c>
      <c r="W29" s="13" t="s">
        <v>51</v>
      </c>
      <c r="X29" s="14">
        <v>7.05</v>
      </c>
      <c r="Y29" s="13" t="s">
        <v>42</v>
      </c>
      <c r="Z29" s="14">
        <f>X29+X26</f>
        <v>7.7620734744378836</v>
      </c>
    </row>
    <row r="30" spans="1:26" x14ac:dyDescent="0.35">
      <c r="R30" s="20" t="s">
        <v>27</v>
      </c>
      <c r="S30" s="12">
        <v>7.1099013442000381</v>
      </c>
      <c r="T30" s="13" t="s">
        <v>42</v>
      </c>
      <c r="U30" s="14">
        <f t="shared" ref="U30:U35" si="11">$S$26+S30</f>
        <v>8.2096684397518125</v>
      </c>
      <c r="W30" s="13" t="s">
        <v>50</v>
      </c>
      <c r="X30" s="14">
        <v>7.18</v>
      </c>
      <c r="Y30" s="13" t="s">
        <v>42</v>
      </c>
      <c r="Z30" s="14">
        <f>X30+X26</f>
        <v>7.8920734744378835</v>
      </c>
    </row>
    <row r="31" spans="1:26" x14ac:dyDescent="0.35">
      <c r="R31" s="20" t="s">
        <v>24</v>
      </c>
      <c r="S31" s="12">
        <v>7.3767267110925072</v>
      </c>
      <c r="T31" s="13" t="s">
        <v>42</v>
      </c>
      <c r="U31" s="14">
        <f t="shared" si="11"/>
        <v>8.4764938066442816</v>
      </c>
      <c r="W31" s="13" t="s">
        <v>52</v>
      </c>
      <c r="X31" s="14">
        <v>7.24</v>
      </c>
      <c r="Y31" s="13" t="s">
        <v>42</v>
      </c>
      <c r="Z31" s="14">
        <f>X31+X26</f>
        <v>7.952073474437884</v>
      </c>
    </row>
    <row r="32" spans="1:26" x14ac:dyDescent="0.35">
      <c r="R32" s="20" t="s">
        <v>23</v>
      </c>
      <c r="S32" s="12">
        <v>7.3899971910807976</v>
      </c>
      <c r="T32" s="13" t="s">
        <v>42</v>
      </c>
      <c r="U32" s="14">
        <f t="shared" si="11"/>
        <v>8.4897642866325711</v>
      </c>
      <c r="W32" s="13" t="s">
        <v>53</v>
      </c>
      <c r="X32" s="14">
        <v>8.0500000000000007</v>
      </c>
      <c r="Y32" s="13" t="s">
        <v>47</v>
      </c>
      <c r="Z32" s="14">
        <f>X32+X26</f>
        <v>8.7620734744378836</v>
      </c>
    </row>
    <row r="33" spans="18:26" x14ac:dyDescent="0.35">
      <c r="R33" s="20" t="s">
        <v>26</v>
      </c>
      <c r="S33" s="12">
        <v>7.4254827576622962</v>
      </c>
      <c r="T33" s="13" t="s">
        <v>42</v>
      </c>
      <c r="U33" s="14">
        <f t="shared" si="11"/>
        <v>8.5252498532140706</v>
      </c>
      <c r="X33" s="5"/>
      <c r="Z33" s="5"/>
    </row>
    <row r="34" spans="18:26" x14ac:dyDescent="0.35">
      <c r="R34" s="20" t="s">
        <v>25</v>
      </c>
      <c r="S34" s="12">
        <v>7.5335994108120286</v>
      </c>
      <c r="T34" s="13" t="s">
        <v>42</v>
      </c>
      <c r="U34" s="14">
        <f t="shared" si="11"/>
        <v>8.633366506363803</v>
      </c>
      <c r="X34" s="5"/>
      <c r="Z34" s="5"/>
    </row>
    <row r="35" spans="18:26" x14ac:dyDescent="0.35">
      <c r="R35" s="20" t="s">
        <v>29</v>
      </c>
      <c r="S35" s="12">
        <v>7.8522645753310805</v>
      </c>
      <c r="T35" s="13" t="s">
        <v>42</v>
      </c>
      <c r="U35" s="14">
        <f t="shared" si="11"/>
        <v>8.9520316708828531</v>
      </c>
      <c r="X35" s="5"/>
      <c r="Z35" s="5"/>
    </row>
  </sheetData>
  <sortState xmlns:xlrd2="http://schemas.microsoft.com/office/spreadsheetml/2017/richdata2" ref="W29:Z32">
    <sortCondition ref="X29:X32"/>
  </sortState>
  <mergeCells count="15">
    <mergeCell ref="Y16:Y17"/>
    <mergeCell ref="L18:M18"/>
    <mergeCell ref="V16:V17"/>
    <mergeCell ref="W16:X16"/>
    <mergeCell ref="I4:I5"/>
    <mergeCell ref="J4:M4"/>
    <mergeCell ref="R16:R17"/>
    <mergeCell ref="S16:S17"/>
    <mergeCell ref="T16:T17"/>
    <mergeCell ref="U16:U17"/>
    <mergeCell ref="L16:M16"/>
    <mergeCell ref="L17:M17"/>
    <mergeCell ref="N4:N5"/>
    <mergeCell ref="O4:O5"/>
    <mergeCell ref="P4:P5"/>
  </mergeCells>
  <phoneticPr fontId="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F062-F612-4E01-BB72-32D468270C51}">
  <dimension ref="A1:X34"/>
  <sheetViews>
    <sheetView topLeftCell="Q1" zoomScale="51" zoomScaleNormal="51" workbookViewId="0">
      <selection activeCell="AH1" sqref="AH1:AI1048576"/>
    </sheetView>
  </sheetViews>
  <sheetFormatPr defaultRowHeight="14.5" x14ac:dyDescent="0.35"/>
  <cols>
    <col min="1" max="1" width="12.453125" customWidth="1"/>
    <col min="2" max="2" width="14.08984375" customWidth="1"/>
    <col min="3" max="3" width="14.453125" customWidth="1"/>
    <col min="4" max="4" width="13.90625" customWidth="1"/>
    <col min="5" max="5" width="11.26953125" customWidth="1"/>
    <col min="6" max="6" width="12.26953125" customWidth="1"/>
    <col min="8" max="8" width="9.81640625" customWidth="1"/>
    <col min="17" max="17" width="11.1796875" customWidth="1"/>
    <col min="20" max="20" width="16.90625" customWidth="1"/>
  </cols>
  <sheetData>
    <row r="1" spans="1:24" x14ac:dyDescent="0.35">
      <c r="A1" s="24" t="s">
        <v>0</v>
      </c>
      <c r="B1" s="24" t="s">
        <v>94</v>
      </c>
      <c r="C1" s="24" t="s">
        <v>95</v>
      </c>
      <c r="D1" s="24" t="s">
        <v>98</v>
      </c>
      <c r="E1" s="24" t="s">
        <v>131</v>
      </c>
      <c r="F1" s="24" t="s">
        <v>63</v>
      </c>
    </row>
    <row r="2" spans="1:24" x14ac:dyDescent="0.35">
      <c r="A2" s="24" t="s">
        <v>99</v>
      </c>
      <c r="B2" s="65">
        <v>16.43</v>
      </c>
      <c r="C2" s="10">
        <v>1.0042</v>
      </c>
      <c r="D2" s="10">
        <v>16.439299999999999</v>
      </c>
      <c r="E2" s="65">
        <f>D2-B2</f>
        <v>9.2999999999996419E-3</v>
      </c>
      <c r="F2" s="66">
        <f t="shared" ref="F2:F29" si="0">((D2-B2)/C2)*100</f>
        <v>0.92611033658630171</v>
      </c>
    </row>
    <row r="3" spans="1:24" x14ac:dyDescent="0.35">
      <c r="A3" s="24" t="s">
        <v>100</v>
      </c>
      <c r="B3" s="65">
        <v>15.74</v>
      </c>
      <c r="C3" s="10">
        <v>1.0011000000000001</v>
      </c>
      <c r="D3" s="10">
        <v>15.7499</v>
      </c>
      <c r="E3" s="65">
        <f t="shared" ref="E3:E29" si="1">D3-B3</f>
        <v>9.9000000000000199E-3</v>
      </c>
      <c r="F3" s="66">
        <f t="shared" si="0"/>
        <v>0.98891219658375984</v>
      </c>
      <c r="P3" t="s">
        <v>30</v>
      </c>
      <c r="Q3">
        <v>4</v>
      </c>
    </row>
    <row r="4" spans="1:24" x14ac:dyDescent="0.35">
      <c r="A4" s="24" t="s">
        <v>101</v>
      </c>
      <c r="B4" s="10">
        <v>10.8241</v>
      </c>
      <c r="C4" s="10">
        <v>1.0022</v>
      </c>
      <c r="D4" s="10">
        <v>10.8337</v>
      </c>
      <c r="E4" s="65">
        <f t="shared" si="1"/>
        <v>9.6000000000007191E-3</v>
      </c>
      <c r="F4" s="66">
        <f t="shared" si="0"/>
        <v>0.95789263620043097</v>
      </c>
      <c r="H4" s="103" t="s">
        <v>0</v>
      </c>
      <c r="I4" s="103" t="s">
        <v>1</v>
      </c>
      <c r="J4" s="103"/>
      <c r="K4" s="103"/>
      <c r="L4" s="103"/>
      <c r="M4" s="98" t="s">
        <v>41</v>
      </c>
      <c r="N4" s="98" t="s">
        <v>48</v>
      </c>
      <c r="O4" s="98" t="s">
        <v>68</v>
      </c>
      <c r="P4" t="s">
        <v>31</v>
      </c>
      <c r="Q4">
        <v>7</v>
      </c>
    </row>
    <row r="5" spans="1:24" x14ac:dyDescent="0.35">
      <c r="A5" s="24" t="s">
        <v>102</v>
      </c>
      <c r="B5" s="10">
        <v>14.354100000000001</v>
      </c>
      <c r="C5" s="10">
        <v>1.0008999999999999</v>
      </c>
      <c r="D5" s="10">
        <v>14.364800000000001</v>
      </c>
      <c r="E5" s="65">
        <f t="shared" si="1"/>
        <v>1.0699999999999932E-2</v>
      </c>
      <c r="F5" s="66">
        <f t="shared" si="0"/>
        <v>1.0690378659206645</v>
      </c>
      <c r="H5" s="103"/>
      <c r="I5" s="20">
        <v>1</v>
      </c>
      <c r="J5" s="20">
        <v>2</v>
      </c>
      <c r="K5" s="20">
        <v>3</v>
      </c>
      <c r="L5" s="20">
        <v>4</v>
      </c>
      <c r="M5" s="98"/>
      <c r="N5" s="98"/>
      <c r="O5" s="98"/>
    </row>
    <row r="6" spans="1:24" x14ac:dyDescent="0.35">
      <c r="A6" s="24" t="s">
        <v>103</v>
      </c>
      <c r="B6" s="10">
        <v>16.0197</v>
      </c>
      <c r="C6" s="10">
        <v>1.0003</v>
      </c>
      <c r="D6" s="10">
        <v>16.032499999999999</v>
      </c>
      <c r="E6" s="65">
        <f t="shared" si="1"/>
        <v>1.279999999999859E-2</v>
      </c>
      <c r="F6" s="66">
        <f t="shared" si="0"/>
        <v>1.2796161151653096</v>
      </c>
      <c r="H6" s="24" t="s">
        <v>23</v>
      </c>
      <c r="I6" s="2">
        <v>0.92611033658630171</v>
      </c>
      <c r="J6" s="2">
        <v>0.92823635093319123</v>
      </c>
      <c r="K6" s="2">
        <v>0.98891219658393725</v>
      </c>
      <c r="L6" s="2">
        <v>0.9461209042923191</v>
      </c>
      <c r="M6" s="2">
        <f>SUM(I6:L6)</f>
        <v>3.789379788395749</v>
      </c>
      <c r="N6" s="2">
        <f>AVERAGE(I6:L6)</f>
        <v>0.94734494709893724</v>
      </c>
      <c r="O6" s="2">
        <f>_xlfn.STDEV.S(I6:L6)</f>
        <v>2.9128346111588977E-2</v>
      </c>
      <c r="Q6" s="4">
        <f t="shared" ref="Q6:T7" si="2">I6^2</f>
        <v>0.85768035553199307</v>
      </c>
      <c r="R6" s="4">
        <f t="shared" si="2"/>
        <v>0.86162272319376654</v>
      </c>
      <c r="S6" s="4">
        <f t="shared" si="2"/>
        <v>0.9779473325524678</v>
      </c>
      <c r="T6" s="4">
        <f t="shared" si="2"/>
        <v>0.89514476553891564</v>
      </c>
      <c r="U6" s="4">
        <f>SUM(Q6:T6)</f>
        <v>3.5923951768171429</v>
      </c>
    </row>
    <row r="7" spans="1:24" x14ac:dyDescent="0.35">
      <c r="A7" s="24" t="s">
        <v>104</v>
      </c>
      <c r="B7" s="10">
        <v>13.1808</v>
      </c>
      <c r="C7" s="10">
        <v>1.0038</v>
      </c>
      <c r="D7" s="10">
        <v>13.1922</v>
      </c>
      <c r="E7" s="65">
        <f>D7-B7</f>
        <v>1.1400000000000077E-2</v>
      </c>
      <c r="F7" s="66">
        <f t="shared" si="0"/>
        <v>1.1356843992827332</v>
      </c>
      <c r="H7" s="24" t="s">
        <v>24</v>
      </c>
      <c r="I7" s="2">
        <v>0.98891219658375984</v>
      </c>
      <c r="J7" s="2">
        <v>0.89973008097574136</v>
      </c>
      <c r="K7" s="2">
        <v>1.1466746435337367</v>
      </c>
      <c r="L7" s="2">
        <v>1.1035991250744681</v>
      </c>
      <c r="M7" s="2">
        <f t="shared" ref="M7:M12" si="3">SUM(I7:L7)</f>
        <v>4.1389160461677061</v>
      </c>
      <c r="N7" s="2">
        <f t="shared" ref="N7:N12" si="4">AVERAGE(I7:L7)</f>
        <v>1.0347290115419265</v>
      </c>
      <c r="O7" s="2">
        <f t="shared" ref="O7:O12" si="5">_xlfn.STDEV.S(I7:L7)</f>
        <v>0.11195059750764402</v>
      </c>
      <c r="Q7" s="4">
        <f t="shared" si="2"/>
        <v>0.97794733255211685</v>
      </c>
      <c r="R7" s="4">
        <f t="shared" si="2"/>
        <v>0.80951421861261408</v>
      </c>
      <c r="S7" s="4">
        <f t="shared" si="2"/>
        <v>1.3148627381232221</v>
      </c>
      <c r="T7" s="4">
        <f t="shared" si="2"/>
        <v>1.2179310288651315</v>
      </c>
      <c r="U7" s="4">
        <f t="shared" ref="U7:U12" si="6">SUM(Q7:T7)</f>
        <v>4.3202553181530847</v>
      </c>
    </row>
    <row r="8" spans="1:24" x14ac:dyDescent="0.35">
      <c r="A8" s="24" t="s">
        <v>105</v>
      </c>
      <c r="B8" s="10">
        <v>23.775099999999998</v>
      </c>
      <c r="C8" s="10">
        <v>1.0008999999999999</v>
      </c>
      <c r="D8" s="10">
        <v>23.7864</v>
      </c>
      <c r="E8" s="65">
        <f t="shared" si="1"/>
        <v>1.1300000000002086E-2</v>
      </c>
      <c r="F8" s="66">
        <f t="shared" si="0"/>
        <v>1.1289839144771794</v>
      </c>
      <c r="H8" s="24" t="s">
        <v>25</v>
      </c>
      <c r="I8" s="2">
        <v>0.95789263620043097</v>
      </c>
      <c r="J8" s="2">
        <v>1.1858495266567701</v>
      </c>
      <c r="K8" s="2">
        <v>0.9971083856815024</v>
      </c>
      <c r="L8" s="2">
        <v>1.0579898193432642</v>
      </c>
      <c r="M8" s="2">
        <f t="shared" si="3"/>
        <v>4.1988403678819681</v>
      </c>
      <c r="N8" s="2">
        <f t="shared" si="4"/>
        <v>1.049710091970492</v>
      </c>
      <c r="O8" s="2">
        <f t="shared" si="5"/>
        <v>9.9665915689479093E-2</v>
      </c>
      <c r="Q8" s="4">
        <f t="shared" ref="Q8:Q12" si="7">I8^2</f>
        <v>0.9175583024870112</v>
      </c>
      <c r="R8" s="4">
        <f t="shared" ref="R8:T12" si="8">J8^2</f>
        <v>1.4062390998720857</v>
      </c>
      <c r="S8" s="4">
        <f t="shared" si="8"/>
        <v>0.9942251327963717</v>
      </c>
      <c r="T8" s="4">
        <f t="shared" si="8"/>
        <v>1.1193424578339928</v>
      </c>
      <c r="U8" s="4">
        <f t="shared" si="6"/>
        <v>4.4373649929894619</v>
      </c>
    </row>
    <row r="9" spans="1:24" x14ac:dyDescent="0.35">
      <c r="A9" s="24" t="s">
        <v>106</v>
      </c>
      <c r="B9" s="10">
        <v>11.1388</v>
      </c>
      <c r="C9" s="10">
        <v>1.0019</v>
      </c>
      <c r="D9" s="10">
        <v>11.148099999999999</v>
      </c>
      <c r="E9" s="65">
        <f t="shared" si="1"/>
        <v>9.2999999999996419E-3</v>
      </c>
      <c r="F9" s="66">
        <f t="shared" si="0"/>
        <v>0.92823635093319123</v>
      </c>
      <c r="H9" s="24" t="s">
        <v>26</v>
      </c>
      <c r="I9" s="2">
        <v>1.0690378659206645</v>
      </c>
      <c r="J9" s="2">
        <v>1.1386336396322714</v>
      </c>
      <c r="K9" s="2">
        <v>1.0174563591023538</v>
      </c>
      <c r="L9" s="2">
        <v>1.3358588376035034</v>
      </c>
      <c r="M9" s="2">
        <f t="shared" si="3"/>
        <v>4.5609867022587931</v>
      </c>
      <c r="N9" s="2">
        <f t="shared" si="4"/>
        <v>1.1402466755646983</v>
      </c>
      <c r="O9" s="2">
        <f t="shared" si="5"/>
        <v>0.13954076609872601</v>
      </c>
      <c r="Q9" s="4">
        <f t="shared" si="7"/>
        <v>1.1428419587722087</v>
      </c>
      <c r="R9" s="4">
        <f t="shared" si="8"/>
        <v>1.2964865653022333</v>
      </c>
      <c r="S9" s="4">
        <f t="shared" si="8"/>
        <v>1.0352174426778178</v>
      </c>
      <c r="T9" s="4">
        <f t="shared" si="8"/>
        <v>1.7845188340033833</v>
      </c>
      <c r="U9" s="4">
        <f t="shared" si="6"/>
        <v>5.2590648007556435</v>
      </c>
    </row>
    <row r="10" spans="1:24" x14ac:dyDescent="0.35">
      <c r="A10" s="24" t="s">
        <v>107</v>
      </c>
      <c r="B10" s="10">
        <v>17.727499999999999</v>
      </c>
      <c r="C10" s="10">
        <v>1.0003</v>
      </c>
      <c r="D10" s="10">
        <v>17.736499999999999</v>
      </c>
      <c r="E10" s="65">
        <f t="shared" si="1"/>
        <v>9.0000000000003411E-3</v>
      </c>
      <c r="F10" s="66">
        <f t="shared" si="0"/>
        <v>0.89973008097574136</v>
      </c>
      <c r="H10" s="24" t="s">
        <v>27</v>
      </c>
      <c r="I10" s="2">
        <v>1.2796161151653096</v>
      </c>
      <c r="J10" s="2">
        <v>1.2270550678371663</v>
      </c>
      <c r="K10" s="2">
        <v>1.1768225790365159</v>
      </c>
      <c r="L10" s="2">
        <v>1.5363128491619751</v>
      </c>
      <c r="M10" s="2">
        <f t="shared" si="3"/>
        <v>5.2198066112009673</v>
      </c>
      <c r="N10" s="2">
        <f t="shared" si="4"/>
        <v>1.3049516528002418</v>
      </c>
      <c r="O10" s="2">
        <f t="shared" si="5"/>
        <v>0.15984870987034594</v>
      </c>
      <c r="Q10" s="4">
        <f t="shared" si="7"/>
        <v>1.6374174021907588</v>
      </c>
      <c r="R10" s="4">
        <f t="shared" si="8"/>
        <v>1.5056641395048729</v>
      </c>
      <c r="S10" s="4">
        <f t="shared" si="8"/>
        <v>1.3849113825301567</v>
      </c>
      <c r="T10" s="4">
        <f t="shared" si="8"/>
        <v>2.3602571705001858</v>
      </c>
      <c r="U10" s="4">
        <f t="shared" si="6"/>
        <v>6.8882500947259739</v>
      </c>
    </row>
    <row r="11" spans="1:24" x14ac:dyDescent="0.35">
      <c r="A11" s="24" t="s">
        <v>108</v>
      </c>
      <c r="B11" s="10">
        <v>11.4978</v>
      </c>
      <c r="C11" s="10">
        <v>1.0035000000000001</v>
      </c>
      <c r="D11" s="10">
        <v>11.5097</v>
      </c>
      <c r="E11" s="65">
        <f t="shared" si="1"/>
        <v>1.1900000000000688E-2</v>
      </c>
      <c r="F11" s="66">
        <f t="shared" si="0"/>
        <v>1.1858495266567701</v>
      </c>
      <c r="H11" s="24" t="s">
        <v>28</v>
      </c>
      <c r="I11" s="2">
        <v>1.1356843992827332</v>
      </c>
      <c r="J11" s="2">
        <v>1.3181545835829274</v>
      </c>
      <c r="K11" s="2">
        <v>1.3652217239657691</v>
      </c>
      <c r="L11" s="2">
        <v>1.1574536020755726</v>
      </c>
      <c r="M11" s="2">
        <f t="shared" si="3"/>
        <v>4.9765143089070021</v>
      </c>
      <c r="N11" s="2">
        <f t="shared" si="4"/>
        <v>1.2441285772267505</v>
      </c>
      <c r="O11" s="2">
        <f t="shared" si="5"/>
        <v>0.11462415517916695</v>
      </c>
      <c r="Q11" s="4">
        <f t="shared" si="7"/>
        <v>1.2897790547741828</v>
      </c>
      <c r="R11" s="4">
        <f t="shared" si="8"/>
        <v>1.7375315062206806</v>
      </c>
      <c r="S11" s="4">
        <f t="shared" si="8"/>
        <v>1.8638303555880666</v>
      </c>
      <c r="T11" s="4">
        <f t="shared" si="8"/>
        <v>1.339698840957718</v>
      </c>
      <c r="U11" s="4">
        <f t="shared" si="6"/>
        <v>6.2308397575406484</v>
      </c>
    </row>
    <row r="12" spans="1:24" x14ac:dyDescent="0.35">
      <c r="A12" s="24" t="s">
        <v>109</v>
      </c>
      <c r="B12" s="10">
        <v>16.429500000000001</v>
      </c>
      <c r="C12" s="10">
        <v>1.0012000000000001</v>
      </c>
      <c r="D12" s="10">
        <v>16.440899999999999</v>
      </c>
      <c r="E12" s="65">
        <f t="shared" si="1"/>
        <v>1.13999999999983E-2</v>
      </c>
      <c r="F12" s="66">
        <f t="shared" si="0"/>
        <v>1.1386336396322714</v>
      </c>
      <c r="H12" s="24" t="s">
        <v>29</v>
      </c>
      <c r="I12" s="2">
        <v>1.1289839144771794</v>
      </c>
      <c r="J12" s="2">
        <v>1.4349775784751782</v>
      </c>
      <c r="K12" s="2">
        <v>1.473956777213528</v>
      </c>
      <c r="L12" s="2">
        <v>1.3027048528243279</v>
      </c>
      <c r="M12" s="2">
        <f t="shared" si="3"/>
        <v>5.3406231229902135</v>
      </c>
      <c r="N12" s="2">
        <f t="shared" si="4"/>
        <v>1.3351557807475534</v>
      </c>
      <c r="O12" s="2">
        <f t="shared" si="5"/>
        <v>0.15576692961602348</v>
      </c>
      <c r="Q12" s="4">
        <f t="shared" si="7"/>
        <v>1.2746046791482151</v>
      </c>
      <c r="R12" s="4">
        <f t="shared" si="8"/>
        <v>2.0591606507264859</v>
      </c>
      <c r="S12" s="4">
        <f t="shared" si="8"/>
        <v>2.17254858109369</v>
      </c>
      <c r="T12" s="4">
        <f t="shared" si="8"/>
        <v>1.6970399335720538</v>
      </c>
      <c r="U12" s="4">
        <f t="shared" si="6"/>
        <v>7.2033538445404446</v>
      </c>
    </row>
    <row r="13" spans="1:24" x14ac:dyDescent="0.35">
      <c r="A13" s="24" t="s">
        <v>110</v>
      </c>
      <c r="B13" s="10">
        <v>15.7393</v>
      </c>
      <c r="C13" s="10">
        <v>1.0024</v>
      </c>
      <c r="D13" s="10">
        <v>15.7516</v>
      </c>
      <c r="E13" s="65">
        <f t="shared" si="1"/>
        <v>1.2299999999999756E-2</v>
      </c>
      <c r="F13" s="66">
        <f t="shared" si="0"/>
        <v>1.2270550678371663</v>
      </c>
      <c r="H13" s="34" t="s">
        <v>41</v>
      </c>
      <c r="I13" s="3">
        <f>SUM(I6:I12)</f>
        <v>7.48623746421638</v>
      </c>
      <c r="J13" s="3">
        <f t="shared" ref="J13:L13" si="9">SUM(J6:J12)</f>
        <v>8.1326368280932453</v>
      </c>
      <c r="K13" s="3">
        <f t="shared" si="9"/>
        <v>8.1661526651173446</v>
      </c>
      <c r="L13" s="3">
        <f t="shared" si="9"/>
        <v>8.4400399903754302</v>
      </c>
      <c r="M13" s="4">
        <f>SUM(M6:M12)</f>
        <v>32.225066947802397</v>
      </c>
      <c r="N13" s="5"/>
      <c r="O13" s="5"/>
      <c r="U13" s="4">
        <f>SUM(U6:U12)</f>
        <v>37.931523985522404</v>
      </c>
    </row>
    <row r="14" spans="1:24" x14ac:dyDescent="0.35">
      <c r="A14" s="24" t="s">
        <v>111</v>
      </c>
      <c r="B14" s="10">
        <v>14.354100000000001</v>
      </c>
      <c r="C14" s="10">
        <v>1.0014000000000001</v>
      </c>
      <c r="D14" s="10">
        <v>14.3673</v>
      </c>
      <c r="E14" s="65">
        <f t="shared" si="1"/>
        <v>1.3199999999999434E-2</v>
      </c>
      <c r="F14" s="66">
        <f t="shared" si="0"/>
        <v>1.3181545835829274</v>
      </c>
    </row>
    <row r="15" spans="1:24" x14ac:dyDescent="0.35">
      <c r="A15" s="24" t="s">
        <v>112</v>
      </c>
      <c r="B15" s="10">
        <v>10.823600000000001</v>
      </c>
      <c r="C15" s="10">
        <v>1.0035000000000001</v>
      </c>
      <c r="D15" s="10">
        <v>10.837999999999999</v>
      </c>
      <c r="E15" s="65">
        <f t="shared" si="1"/>
        <v>1.4399999999998414E-2</v>
      </c>
      <c r="F15" s="66">
        <f t="shared" si="0"/>
        <v>1.4349775784751782</v>
      </c>
      <c r="H15" s="22" t="s">
        <v>2</v>
      </c>
      <c r="I15" s="1">
        <f>(M13^2)/(Q3*Q4)</f>
        <v>37.087676421083806</v>
      </c>
      <c r="K15" s="107" t="s">
        <v>8</v>
      </c>
      <c r="L15" s="108"/>
      <c r="M15" s="1">
        <f>Q3-1</f>
        <v>3</v>
      </c>
      <c r="Q15" s="105" t="s">
        <v>17</v>
      </c>
      <c r="R15" s="99" t="s">
        <v>18</v>
      </c>
      <c r="S15" s="99" t="s">
        <v>19</v>
      </c>
      <c r="T15" s="99" t="s">
        <v>20</v>
      </c>
      <c r="U15" s="99" t="s">
        <v>21</v>
      </c>
      <c r="V15" s="121" t="s">
        <v>22</v>
      </c>
      <c r="W15" s="122"/>
      <c r="X15" s="119" t="s">
        <v>32</v>
      </c>
    </row>
    <row r="16" spans="1:24" x14ac:dyDescent="0.35">
      <c r="A16" s="24" t="s">
        <v>113</v>
      </c>
      <c r="B16" s="10">
        <v>16.0199</v>
      </c>
      <c r="C16" s="10">
        <v>1.0011000000000001</v>
      </c>
      <c r="D16" s="10">
        <v>16.029800000000002</v>
      </c>
      <c r="E16" s="65">
        <f t="shared" si="1"/>
        <v>9.9000000000017963E-3</v>
      </c>
      <c r="F16" s="66">
        <f t="shared" si="0"/>
        <v>0.98891219658393725</v>
      </c>
      <c r="H16" s="22" t="s">
        <v>3</v>
      </c>
      <c r="I16" s="4">
        <f>U13-I15</f>
        <v>0.84384756443859743</v>
      </c>
      <c r="K16" s="107" t="s">
        <v>8</v>
      </c>
      <c r="L16" s="108"/>
      <c r="M16" s="1">
        <f>Q4-1</f>
        <v>6</v>
      </c>
      <c r="Q16" s="106"/>
      <c r="R16" s="100"/>
      <c r="S16" s="100"/>
      <c r="T16" s="100"/>
      <c r="U16" s="100"/>
      <c r="V16" s="22">
        <v>0.01</v>
      </c>
      <c r="W16" s="22">
        <v>0.05</v>
      </c>
      <c r="X16" s="120"/>
    </row>
    <row r="17" spans="1:24" x14ac:dyDescent="0.35">
      <c r="A17" s="24" t="s">
        <v>114</v>
      </c>
      <c r="B17" s="10">
        <v>11.1388</v>
      </c>
      <c r="C17" s="10">
        <v>1.0028999999999999</v>
      </c>
      <c r="D17" s="10">
        <v>11.1503</v>
      </c>
      <c r="E17" s="65">
        <f t="shared" si="1"/>
        <v>1.1499999999999844E-2</v>
      </c>
      <c r="F17" s="66">
        <f t="shared" si="0"/>
        <v>1.1466746435337367</v>
      </c>
      <c r="H17" s="22" t="s">
        <v>4</v>
      </c>
      <c r="I17" s="1">
        <f>(((I13^2)+(J13^2)+(K13^2)+(L13^2))/Q4)-I15</f>
        <v>7.0017512835484297E-2</v>
      </c>
      <c r="K17" s="107" t="s">
        <v>8</v>
      </c>
      <c r="L17" s="108"/>
      <c r="M17" s="1">
        <f>M15*M16</f>
        <v>18</v>
      </c>
      <c r="Q17" s="22" t="s">
        <v>13</v>
      </c>
      <c r="R17" s="1">
        <f>M15</f>
        <v>3</v>
      </c>
      <c r="S17" s="8">
        <f>I17</f>
        <v>7.0017512835484297E-2</v>
      </c>
      <c r="T17" s="8">
        <f>I20</f>
        <v>2.3339170945161431E-2</v>
      </c>
      <c r="U17" s="8">
        <f>T17/T19</f>
        <v>1.6994379143022194</v>
      </c>
      <c r="V17" s="8">
        <f>FINV(0.01,R17,R19)</f>
        <v>5.0918895204140124</v>
      </c>
      <c r="W17" s="8">
        <f>FINV(0.05,R17,R19)</f>
        <v>3.1599075898007243</v>
      </c>
      <c r="X17" s="1" t="s">
        <v>33</v>
      </c>
    </row>
    <row r="18" spans="1:24" x14ac:dyDescent="0.35">
      <c r="A18" s="24" t="s">
        <v>115</v>
      </c>
      <c r="B18" s="10">
        <v>13.180899999999999</v>
      </c>
      <c r="C18" s="10">
        <v>1.0028999999999999</v>
      </c>
      <c r="D18" s="10">
        <v>13.190899999999999</v>
      </c>
      <c r="E18" s="65">
        <f t="shared" si="1"/>
        <v>9.9999999999997868E-3</v>
      </c>
      <c r="F18" s="66">
        <f t="shared" si="0"/>
        <v>0.9971083856815024</v>
      </c>
      <c r="H18" s="22" t="s">
        <v>5</v>
      </c>
      <c r="I18" s="1">
        <f>(((M6^2)+(M7^2)+(M8^2)+(M9^2)+(M10^2)+(M11^2)+(M12^2))/Q3)-I15</f>
        <v>0.52662768340986332</v>
      </c>
      <c r="Q18" s="22" t="s">
        <v>14</v>
      </c>
      <c r="R18" s="1">
        <f>M16</f>
        <v>6</v>
      </c>
      <c r="S18" s="8">
        <f>I18</f>
        <v>0.52662768340986332</v>
      </c>
      <c r="T18" s="8">
        <f>I21</f>
        <v>8.7771280568310558E-2</v>
      </c>
      <c r="U18" s="8">
        <f>T18/T19</f>
        <v>6.3910514360223303</v>
      </c>
      <c r="V18" s="8">
        <f>FINV(0.01,R18,R19)</f>
        <v>4.0146365073547567</v>
      </c>
      <c r="W18" s="8">
        <f>FINV(0.05,R18,R19)</f>
        <v>2.6613045229279009</v>
      </c>
      <c r="X18" s="1" t="s">
        <v>34</v>
      </c>
    </row>
    <row r="19" spans="1:24" x14ac:dyDescent="0.35">
      <c r="A19" s="24" t="s">
        <v>116</v>
      </c>
      <c r="B19" s="10">
        <v>23.773599999999998</v>
      </c>
      <c r="C19" s="10">
        <v>1.0024999999999999</v>
      </c>
      <c r="D19" s="10">
        <v>23.783799999999999</v>
      </c>
      <c r="E19" s="65">
        <f t="shared" si="1"/>
        <v>1.0200000000001097E-2</v>
      </c>
      <c r="F19" s="66">
        <f t="shared" si="0"/>
        <v>1.0174563591023538</v>
      </c>
      <c r="H19" s="22" t="s">
        <v>6</v>
      </c>
      <c r="I19" s="4">
        <f>I16-I18-I17</f>
        <v>0.24720236819324981</v>
      </c>
      <c r="Q19" s="22" t="s">
        <v>15</v>
      </c>
      <c r="R19" s="1">
        <f>M17</f>
        <v>18</v>
      </c>
      <c r="S19" s="8">
        <f>I19</f>
        <v>0.24720236819324981</v>
      </c>
      <c r="T19" s="8">
        <f>I22</f>
        <v>1.373346489962499E-2</v>
      </c>
      <c r="U19" s="8"/>
      <c r="V19" s="8"/>
      <c r="W19" s="8"/>
      <c r="X19" s="1"/>
    </row>
    <row r="20" spans="1:24" x14ac:dyDescent="0.35">
      <c r="A20" s="24" t="s">
        <v>117</v>
      </c>
      <c r="B20" s="10">
        <v>11.497400000000001</v>
      </c>
      <c r="C20" s="10">
        <v>1.0026999999999999</v>
      </c>
      <c r="D20" s="10">
        <v>11.5092</v>
      </c>
      <c r="E20" s="65">
        <f t="shared" si="1"/>
        <v>1.1799999999999145E-2</v>
      </c>
      <c r="F20" s="66">
        <f t="shared" si="0"/>
        <v>1.1768225790365159</v>
      </c>
      <c r="H20" s="22" t="s">
        <v>7</v>
      </c>
      <c r="I20" s="1">
        <f>I17/M15</f>
        <v>2.3339170945161431E-2</v>
      </c>
      <c r="Q20" s="22" t="s">
        <v>16</v>
      </c>
      <c r="R20" s="1">
        <f>SUM(R17:R19)</f>
        <v>27</v>
      </c>
      <c r="S20" s="1"/>
      <c r="T20" s="1"/>
      <c r="U20" s="1"/>
      <c r="V20" s="1"/>
      <c r="W20" s="1"/>
      <c r="X20" s="1"/>
    </row>
    <row r="21" spans="1:24" x14ac:dyDescent="0.35">
      <c r="A21" s="24" t="s">
        <v>118</v>
      </c>
      <c r="B21" s="10">
        <v>17.727900000000002</v>
      </c>
      <c r="C21" s="10">
        <v>1.0035000000000001</v>
      </c>
      <c r="D21" s="10">
        <v>17.741599999999998</v>
      </c>
      <c r="E21" s="65">
        <f t="shared" si="1"/>
        <v>1.3699999999996493E-2</v>
      </c>
      <c r="F21" s="66">
        <f t="shared" si="0"/>
        <v>1.3652217239657691</v>
      </c>
      <c r="H21" s="22" t="s">
        <v>11</v>
      </c>
      <c r="I21" s="1">
        <f>I18/M16</f>
        <v>8.7771280568310558E-2</v>
      </c>
    </row>
    <row r="22" spans="1:24" x14ac:dyDescent="0.35">
      <c r="A22" s="24" t="s">
        <v>119</v>
      </c>
      <c r="B22" s="65">
        <v>13.18</v>
      </c>
      <c r="C22" s="10">
        <v>1.0041</v>
      </c>
      <c r="D22" s="10">
        <v>13.194800000000001</v>
      </c>
      <c r="E22" s="65">
        <f t="shared" si="1"/>
        <v>1.4800000000001035E-2</v>
      </c>
      <c r="F22" s="66">
        <f t="shared" si="0"/>
        <v>1.473956777213528</v>
      </c>
      <c r="H22" s="22" t="s">
        <v>12</v>
      </c>
      <c r="I22" s="1">
        <f>I19/M17</f>
        <v>1.373346489962499E-2</v>
      </c>
      <c r="Q22" s="25" t="s">
        <v>70</v>
      </c>
    </row>
    <row r="23" spans="1:24" x14ac:dyDescent="0.35">
      <c r="A23" s="24" t="s">
        <v>120</v>
      </c>
      <c r="B23" s="10">
        <v>16.429500000000001</v>
      </c>
      <c r="C23" s="10">
        <v>1.0041</v>
      </c>
      <c r="D23" s="10">
        <v>16.439</v>
      </c>
      <c r="E23" s="65">
        <f t="shared" si="1"/>
        <v>9.4999999999991758E-3</v>
      </c>
      <c r="F23" s="66">
        <f t="shared" si="0"/>
        <v>0.9461209042923191</v>
      </c>
      <c r="Q23" t="s">
        <v>35</v>
      </c>
      <c r="R23" s="5">
        <f>SQRT(T19/4)</f>
        <v>5.8594933440582107E-2</v>
      </c>
    </row>
    <row r="24" spans="1:24" x14ac:dyDescent="0.35">
      <c r="A24" s="24" t="s">
        <v>121</v>
      </c>
      <c r="B24" s="10">
        <v>17.728100000000001</v>
      </c>
      <c r="C24" s="10">
        <v>1.0058</v>
      </c>
      <c r="D24" s="10">
        <v>17.7392</v>
      </c>
      <c r="E24" s="65">
        <f t="shared" si="1"/>
        <v>1.1099999999999E-2</v>
      </c>
      <c r="F24" s="66">
        <f t="shared" si="0"/>
        <v>1.1035991250744681</v>
      </c>
      <c r="Q24" t="s">
        <v>36</v>
      </c>
      <c r="R24" s="5">
        <v>4.67</v>
      </c>
    </row>
    <row r="25" spans="1:24" x14ac:dyDescent="0.35">
      <c r="A25" s="24" t="s">
        <v>122</v>
      </c>
      <c r="B25" s="10">
        <v>10.824</v>
      </c>
      <c r="C25" s="10">
        <v>1.0019</v>
      </c>
      <c r="D25" s="10">
        <v>10.8346</v>
      </c>
      <c r="E25" s="65">
        <f t="shared" si="1"/>
        <v>1.0600000000000165E-2</v>
      </c>
      <c r="F25" s="66">
        <f t="shared" si="0"/>
        <v>1.0579898193432642</v>
      </c>
      <c r="Q25" t="s">
        <v>37</v>
      </c>
      <c r="R25" s="5">
        <f>R23*R24</f>
        <v>0.27363833916751845</v>
      </c>
    </row>
    <row r="26" spans="1:24" x14ac:dyDescent="0.35">
      <c r="A26" s="24" t="s">
        <v>123</v>
      </c>
      <c r="B26" s="10">
        <v>15.7395</v>
      </c>
      <c r="C26" s="10">
        <v>1.0031000000000001</v>
      </c>
      <c r="D26" s="10">
        <v>15.7529</v>
      </c>
      <c r="E26" s="65">
        <f t="shared" si="1"/>
        <v>1.3400000000000745E-2</v>
      </c>
      <c r="F26" s="66">
        <f t="shared" si="0"/>
        <v>1.3358588376035034</v>
      </c>
    </row>
    <row r="27" spans="1:24" x14ac:dyDescent="0.35">
      <c r="A27" s="24" t="s">
        <v>124</v>
      </c>
      <c r="B27" s="10">
        <v>11.4976</v>
      </c>
      <c r="C27" s="10">
        <v>1.0024</v>
      </c>
      <c r="D27" s="10">
        <v>11.513</v>
      </c>
      <c r="E27" s="65">
        <f t="shared" si="1"/>
        <v>1.5399999999999636E-2</v>
      </c>
      <c r="F27" s="66">
        <f t="shared" si="0"/>
        <v>1.5363128491619751</v>
      </c>
      <c r="Q27" s="20" t="s">
        <v>38</v>
      </c>
      <c r="R27" s="20" t="s">
        <v>49</v>
      </c>
      <c r="S27" s="20" t="s">
        <v>39</v>
      </c>
      <c r="T27" s="20" t="s">
        <v>40</v>
      </c>
    </row>
    <row r="28" spans="1:24" x14ac:dyDescent="0.35">
      <c r="A28" s="24" t="s">
        <v>125</v>
      </c>
      <c r="B28" s="10">
        <v>11.138999999999999</v>
      </c>
      <c r="C28" s="10">
        <v>1.0022</v>
      </c>
      <c r="D28" s="10">
        <v>11.150600000000001</v>
      </c>
      <c r="E28" s="65">
        <f t="shared" si="1"/>
        <v>1.1600000000001387E-2</v>
      </c>
      <c r="F28" s="66">
        <f t="shared" si="0"/>
        <v>1.1574536020755726</v>
      </c>
      <c r="Q28" s="24" t="s">
        <v>23</v>
      </c>
      <c r="R28" s="12">
        <v>0.94734494709893724</v>
      </c>
      <c r="S28" s="13" t="s">
        <v>42</v>
      </c>
      <c r="T28" s="14">
        <f>R28+$R$25</f>
        <v>1.2209832862664558</v>
      </c>
      <c r="X28" s="5"/>
    </row>
    <row r="29" spans="1:24" x14ac:dyDescent="0.35">
      <c r="A29" s="24" t="s">
        <v>126</v>
      </c>
      <c r="B29" s="10">
        <v>16.020199999999999</v>
      </c>
      <c r="C29" s="10">
        <v>1.0056</v>
      </c>
      <c r="D29" s="10">
        <v>16.033300000000001</v>
      </c>
      <c r="E29" s="65">
        <f t="shared" si="1"/>
        <v>1.3100000000001444E-2</v>
      </c>
      <c r="F29" s="66">
        <f t="shared" si="0"/>
        <v>1.3027048528243279</v>
      </c>
      <c r="Q29" s="24" t="s">
        <v>24</v>
      </c>
      <c r="R29" s="12">
        <v>1.0347290115419265</v>
      </c>
      <c r="S29" s="13" t="s">
        <v>43</v>
      </c>
      <c r="T29" s="14">
        <f>R29+$R$25</f>
        <v>1.3083673507094451</v>
      </c>
      <c r="X29" s="5"/>
    </row>
    <row r="30" spans="1:24" x14ac:dyDescent="0.35">
      <c r="Q30" s="24" t="s">
        <v>25</v>
      </c>
      <c r="R30" s="12">
        <v>1.049710091970492</v>
      </c>
      <c r="S30" s="13" t="s">
        <v>43</v>
      </c>
      <c r="T30" s="14">
        <f>R30+$R$25</f>
        <v>1.3233484311380104</v>
      </c>
      <c r="X30" s="5"/>
    </row>
    <row r="31" spans="1:24" x14ac:dyDescent="0.35">
      <c r="Q31" s="24" t="s">
        <v>26</v>
      </c>
      <c r="R31" s="12">
        <v>1.1402466755646983</v>
      </c>
      <c r="S31" s="13" t="s">
        <v>46</v>
      </c>
      <c r="T31" s="14">
        <f>R31+$R$25</f>
        <v>1.4138850147322168</v>
      </c>
      <c r="X31" s="5"/>
    </row>
    <row r="32" spans="1:24" x14ac:dyDescent="0.35">
      <c r="Q32" s="24" t="s">
        <v>28</v>
      </c>
      <c r="R32" s="12">
        <v>1.2441285772267505</v>
      </c>
      <c r="S32" s="13" t="s">
        <v>45</v>
      </c>
      <c r="T32" s="14"/>
      <c r="X32" s="5"/>
    </row>
    <row r="33" spans="17:24" x14ac:dyDescent="0.35">
      <c r="Q33" s="24" t="s">
        <v>27</v>
      </c>
      <c r="R33" s="12">
        <v>1.3049516528002418</v>
      </c>
      <c r="S33" s="13" t="s">
        <v>45</v>
      </c>
      <c r="T33" s="14"/>
      <c r="X33" s="5"/>
    </row>
    <row r="34" spans="17:24" x14ac:dyDescent="0.35">
      <c r="Q34" s="24" t="s">
        <v>29</v>
      </c>
      <c r="R34" s="12">
        <v>1.3351557807475534</v>
      </c>
      <c r="S34" s="13" t="s">
        <v>44</v>
      </c>
      <c r="T34" s="14"/>
      <c r="X34" s="5"/>
    </row>
  </sheetData>
  <sortState xmlns:xlrd2="http://schemas.microsoft.com/office/spreadsheetml/2017/richdata2" ref="Q28:T34">
    <sortCondition ref="R28:R34"/>
  </sortState>
  <mergeCells count="15">
    <mergeCell ref="X15:X16"/>
    <mergeCell ref="K17:L17"/>
    <mergeCell ref="U15:U16"/>
    <mergeCell ref="V15:W15"/>
    <mergeCell ref="H4:H5"/>
    <mergeCell ref="I4:L4"/>
    <mergeCell ref="Q15:Q16"/>
    <mergeCell ref="R15:R16"/>
    <mergeCell ref="S15:S16"/>
    <mergeCell ref="T15:T16"/>
    <mergeCell ref="K15:L15"/>
    <mergeCell ref="K16:L16"/>
    <mergeCell ref="M4:M5"/>
    <mergeCell ref="N4:N5"/>
    <mergeCell ref="O4:O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DB38-6433-4EB3-AFF7-A640DFBC29A9}">
  <dimension ref="A1:AS43"/>
  <sheetViews>
    <sheetView topLeftCell="A18" zoomScale="37" zoomScaleNormal="87" workbookViewId="0">
      <selection activeCell="AN17" sqref="AN17"/>
    </sheetView>
  </sheetViews>
  <sheetFormatPr defaultRowHeight="14.5" x14ac:dyDescent="0.35"/>
  <cols>
    <col min="2" max="2" width="13.26953125" customWidth="1"/>
    <col min="3" max="3" width="10.90625" customWidth="1"/>
    <col min="4" max="4" width="10.54296875" customWidth="1"/>
    <col min="6" max="6" width="9.7265625" customWidth="1"/>
    <col min="7" max="7" width="11.7265625" customWidth="1"/>
    <col min="13" max="13" width="17.7265625" customWidth="1"/>
    <col min="30" max="30" width="9.36328125" bestFit="1" customWidth="1"/>
  </cols>
  <sheetData>
    <row r="1" spans="1:45" x14ac:dyDescent="0.35">
      <c r="A1" s="89" t="s">
        <v>57</v>
      </c>
      <c r="B1" s="84" t="s">
        <v>66</v>
      </c>
      <c r="C1" s="84"/>
      <c r="D1" s="84"/>
      <c r="E1" s="84"/>
      <c r="F1" s="84"/>
      <c r="G1" s="84"/>
      <c r="H1" s="84"/>
      <c r="I1" s="84"/>
      <c r="J1" s="84"/>
      <c r="K1" s="84"/>
      <c r="M1" s="19"/>
      <c r="N1" s="91" t="s">
        <v>57</v>
      </c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3"/>
      <c r="AR1" s="28"/>
      <c r="AS1" s="28"/>
    </row>
    <row r="2" spans="1:45" x14ac:dyDescent="0.35">
      <c r="A2" s="90"/>
      <c r="B2" s="19" t="s">
        <v>56</v>
      </c>
      <c r="C2" s="19" t="s">
        <v>62</v>
      </c>
      <c r="D2" s="19" t="s">
        <v>63</v>
      </c>
      <c r="E2" s="19" t="s">
        <v>64</v>
      </c>
      <c r="F2" s="19" t="s">
        <v>55</v>
      </c>
      <c r="G2" s="19" t="s">
        <v>65</v>
      </c>
      <c r="H2" s="19" t="s">
        <v>58</v>
      </c>
      <c r="I2" s="19" t="s">
        <v>59</v>
      </c>
      <c r="J2" s="19" t="s">
        <v>60</v>
      </c>
      <c r="K2" s="19" t="s">
        <v>61</v>
      </c>
      <c r="M2" s="19" t="s">
        <v>71</v>
      </c>
      <c r="N2" s="19">
        <v>1</v>
      </c>
      <c r="O2" s="19">
        <v>2</v>
      </c>
      <c r="P2" s="19">
        <v>3</v>
      </c>
      <c r="Q2" s="19">
        <v>4</v>
      </c>
      <c r="R2" s="19">
        <v>5</v>
      </c>
      <c r="S2" s="19">
        <v>6</v>
      </c>
      <c r="T2" s="19">
        <v>7</v>
      </c>
      <c r="U2" s="19">
        <v>8</v>
      </c>
      <c r="V2" s="19">
        <v>9</v>
      </c>
      <c r="W2" s="19">
        <v>10</v>
      </c>
      <c r="X2" s="19">
        <v>11</v>
      </c>
      <c r="Y2" s="19">
        <v>12</v>
      </c>
      <c r="Z2" s="19">
        <v>13</v>
      </c>
      <c r="AA2" s="19">
        <v>14</v>
      </c>
      <c r="AB2" s="19">
        <v>15</v>
      </c>
      <c r="AC2" s="19">
        <v>16</v>
      </c>
      <c r="AD2" s="19">
        <v>17</v>
      </c>
      <c r="AE2" s="19">
        <v>18</v>
      </c>
      <c r="AF2" s="19">
        <v>19</v>
      </c>
      <c r="AG2" s="19">
        <v>20</v>
      </c>
      <c r="AH2" s="19">
        <v>21</v>
      </c>
      <c r="AI2" s="19">
        <v>22</v>
      </c>
      <c r="AJ2" s="19">
        <v>23</v>
      </c>
      <c r="AK2" s="19">
        <v>24</v>
      </c>
      <c r="AL2" s="19">
        <v>25</v>
      </c>
      <c r="AM2" s="19">
        <v>26</v>
      </c>
      <c r="AN2" s="19">
        <v>27</v>
      </c>
      <c r="AO2" s="19">
        <v>28</v>
      </c>
      <c r="AP2" s="19">
        <v>29</v>
      </c>
      <c r="AQ2" s="19">
        <v>30</v>
      </c>
      <c r="AR2" s="19" t="s">
        <v>41</v>
      </c>
      <c r="AS2" s="19" t="s">
        <v>72</v>
      </c>
    </row>
    <row r="3" spans="1:45" x14ac:dyDescent="0.35">
      <c r="A3" s="13">
        <v>1</v>
      </c>
      <c r="B3" s="10">
        <v>3</v>
      </c>
      <c r="C3" s="10">
        <v>2</v>
      </c>
      <c r="D3" s="10">
        <v>1</v>
      </c>
      <c r="E3" s="10">
        <v>4</v>
      </c>
      <c r="F3" s="10">
        <v>9</v>
      </c>
      <c r="G3" s="10">
        <v>8</v>
      </c>
      <c r="H3" s="10">
        <v>7</v>
      </c>
      <c r="I3" s="10">
        <v>5</v>
      </c>
      <c r="J3" s="10">
        <v>6</v>
      </c>
      <c r="K3" s="10">
        <v>10</v>
      </c>
      <c r="M3" s="30" t="str" cm="1">
        <f t="array" ref="M3:M12">TRANSPOSE(B2:K2)</f>
        <v>Kadar Glutamat</v>
      </c>
      <c r="N3" s="13" cm="1">
        <f t="array" ref="N3:N12">TRANSPOSE(B3:K3)</f>
        <v>3</v>
      </c>
      <c r="O3" s="13" cm="1">
        <f t="array" ref="O3:O12">TRANSPOSE(B4:K4)</f>
        <v>6</v>
      </c>
      <c r="P3" s="13" cm="1">
        <f t="array" ref="P3:P12">TRANSPOSE(B5:K5)</f>
        <v>2</v>
      </c>
      <c r="Q3" s="13" cm="1">
        <f t="array" ref="Q3:Q12">TRANSPOSE(B6:K6)</f>
        <v>5</v>
      </c>
      <c r="R3" s="13" cm="1">
        <f t="array" ref="R3:R12">TRANSPOSE(B7:K7)</f>
        <v>10</v>
      </c>
      <c r="S3" s="13" cm="1">
        <f t="array" ref="S3:S12">TRANSPOSE(B8:K8)</f>
        <v>9</v>
      </c>
      <c r="T3" s="13" cm="1">
        <f t="array" ref="T3:T12">TRANSPOSE(B9:K9)</f>
        <v>7</v>
      </c>
      <c r="U3" s="13" cm="1">
        <f t="array" ref="U3:U12">TRANSPOSE(B10:K10)</f>
        <v>2</v>
      </c>
      <c r="V3" s="13" cm="1">
        <f t="array" ref="V3:V12">TRANSPOSE(B11:K11)</f>
        <v>3</v>
      </c>
      <c r="W3" s="13" cm="1">
        <f t="array" ref="W3:W12">TRANSPOSE(B12:K12)</f>
        <v>10</v>
      </c>
      <c r="X3" s="13" cm="1">
        <f t="array" ref="X3:X12">TRANSPOSE(B13:K13)</f>
        <v>7</v>
      </c>
      <c r="Y3" s="13" cm="1">
        <f t="array" ref="Y3:Y12">TRANSPOSE(B14:K14)</f>
        <v>10</v>
      </c>
      <c r="Z3" s="13" cm="1">
        <f t="array" ref="Z3:Z12">TRANSPOSE(B15:K15)</f>
        <v>3</v>
      </c>
      <c r="AA3" s="13" cm="1">
        <f t="array" ref="AA3:AA12">TRANSPOSE(B16:K16)</f>
        <v>6</v>
      </c>
      <c r="AB3" s="13" cm="1">
        <f t="array" ref="AB3:AB12">TRANSPOSE(B17:K17)</f>
        <v>8</v>
      </c>
      <c r="AC3" s="13" cm="1">
        <f t="array" ref="AC3:AC12">TRANSPOSE(B18:K18)</f>
        <v>7</v>
      </c>
      <c r="AD3" s="13" cm="1">
        <f t="array" ref="AD3:AD12">TRANSPOSE(B19:K19)</f>
        <v>4</v>
      </c>
      <c r="AE3" s="13" cm="1">
        <f t="array" ref="AE3:AE12">TRANSPOSE(B20:K20)</f>
        <v>4</v>
      </c>
      <c r="AF3" s="13" cm="1">
        <f t="array" ref="AF3:AF12">TRANSPOSE(B21:K21)</f>
        <v>10</v>
      </c>
      <c r="AG3" s="13" cm="1">
        <f t="array" ref="AG3:AG12">TRANSPOSE(B22:K22)</f>
        <v>1</v>
      </c>
      <c r="AH3" s="13" cm="1">
        <f t="array" ref="AH3:AH12">TRANSPOSE(B23:K23)</f>
        <v>9</v>
      </c>
      <c r="AI3" s="13" cm="1">
        <f t="array" ref="AI3:AI12">TRANSPOSE($B24:$K24)</f>
        <v>5</v>
      </c>
      <c r="AJ3" s="13" cm="1">
        <f t="array" ref="AJ3:AJ12">TRANSPOSE($B25:$K25)</f>
        <v>10</v>
      </c>
      <c r="AK3" s="13" cm="1">
        <f t="array" ref="AK3:AK12">TRANSPOSE($B26:$K26)</f>
        <v>10</v>
      </c>
      <c r="AL3" s="13" cm="1">
        <f t="array" ref="AL3:AL12">TRANSPOSE($B27:$K27)</f>
        <v>4</v>
      </c>
      <c r="AM3" s="13" cm="1">
        <f t="array" ref="AM3:AM12">TRANSPOSE($B28:$K28)</f>
        <v>5</v>
      </c>
      <c r="AN3" s="13" cm="1">
        <f t="array" ref="AN3:AN12">TRANSPOSE($B29:$K29)</f>
        <v>8</v>
      </c>
      <c r="AO3" s="13" cm="1">
        <f t="array" ref="AO3:AO12">TRANSPOSE($B30:$K30)</f>
        <v>9</v>
      </c>
      <c r="AP3" s="13" cm="1">
        <f t="array" ref="AP3:AP12">TRANSPOSE($B31:$K31)</f>
        <v>9</v>
      </c>
      <c r="AQ3" s="31" cm="1">
        <f t="array" ref="AQ3:AQ12">TRANSPOSE($B32:$K32)</f>
        <v>2</v>
      </c>
      <c r="AR3" s="13">
        <f>SUM(N3:AQ3)</f>
        <v>188</v>
      </c>
      <c r="AS3" s="32">
        <f>AR3/AR$13</f>
        <v>0.11393939393939394</v>
      </c>
    </row>
    <row r="4" spans="1:45" x14ac:dyDescent="0.35">
      <c r="A4" s="13">
        <v>2</v>
      </c>
      <c r="B4" s="10">
        <v>6</v>
      </c>
      <c r="C4" s="10">
        <v>5</v>
      </c>
      <c r="D4" s="10">
        <v>8</v>
      </c>
      <c r="E4" s="10">
        <v>7</v>
      </c>
      <c r="F4" s="10">
        <v>3</v>
      </c>
      <c r="G4" s="10">
        <v>1</v>
      </c>
      <c r="H4" s="10">
        <v>4</v>
      </c>
      <c r="I4" s="10">
        <v>10</v>
      </c>
      <c r="J4" s="10">
        <v>9</v>
      </c>
      <c r="K4" s="10">
        <v>2</v>
      </c>
      <c r="M4" s="30" t="str">
        <v>Kadar Air</v>
      </c>
      <c r="N4" s="13">
        <v>2</v>
      </c>
      <c r="O4" s="13">
        <v>5</v>
      </c>
      <c r="P4" s="13">
        <v>3</v>
      </c>
      <c r="Q4" s="13">
        <v>4</v>
      </c>
      <c r="R4" s="13">
        <v>5</v>
      </c>
      <c r="S4" s="13">
        <v>8</v>
      </c>
      <c r="T4" s="13">
        <v>8</v>
      </c>
      <c r="U4" s="13">
        <v>9</v>
      </c>
      <c r="V4" s="13">
        <v>1</v>
      </c>
      <c r="W4" s="13">
        <v>8</v>
      </c>
      <c r="X4" s="13">
        <v>8</v>
      </c>
      <c r="Y4" s="13">
        <v>1</v>
      </c>
      <c r="Z4" s="13">
        <v>8</v>
      </c>
      <c r="AA4" s="13">
        <v>4</v>
      </c>
      <c r="AB4" s="13">
        <v>10</v>
      </c>
      <c r="AC4" s="13">
        <v>8</v>
      </c>
      <c r="AD4" s="13">
        <v>2</v>
      </c>
      <c r="AE4" s="13">
        <v>9</v>
      </c>
      <c r="AF4" s="13">
        <v>6</v>
      </c>
      <c r="AG4" s="13">
        <v>2</v>
      </c>
      <c r="AH4" s="13">
        <v>8</v>
      </c>
      <c r="AI4" s="13">
        <v>6</v>
      </c>
      <c r="AJ4" s="13">
        <v>9</v>
      </c>
      <c r="AK4" s="13">
        <v>8</v>
      </c>
      <c r="AL4" s="13">
        <v>3</v>
      </c>
      <c r="AM4" s="13">
        <v>8</v>
      </c>
      <c r="AN4" s="13">
        <v>7</v>
      </c>
      <c r="AO4" s="13">
        <v>6</v>
      </c>
      <c r="AP4" s="13">
        <v>8</v>
      </c>
      <c r="AQ4" s="31">
        <v>1</v>
      </c>
      <c r="AR4" s="13">
        <f t="shared" ref="AR4:AR12" si="0">SUM(N4:AQ4)</f>
        <v>175</v>
      </c>
      <c r="AS4" s="32">
        <f t="shared" ref="AS4:AS12" si="1">AR4/AR$13</f>
        <v>0.10606060606060606</v>
      </c>
    </row>
    <row r="5" spans="1:45" x14ac:dyDescent="0.35">
      <c r="A5" s="13">
        <v>3</v>
      </c>
      <c r="B5" s="10">
        <v>2</v>
      </c>
      <c r="C5" s="10">
        <v>3</v>
      </c>
      <c r="D5" s="10">
        <v>4</v>
      </c>
      <c r="E5" s="10">
        <v>7</v>
      </c>
      <c r="F5" s="10">
        <v>6</v>
      </c>
      <c r="G5" s="10">
        <v>9</v>
      </c>
      <c r="H5" s="10">
        <v>10</v>
      </c>
      <c r="I5" s="10">
        <v>8</v>
      </c>
      <c r="J5" s="10">
        <v>5</v>
      </c>
      <c r="K5" s="10">
        <v>1</v>
      </c>
      <c r="M5" s="30" t="str">
        <v>Kadar Abu</v>
      </c>
      <c r="N5" s="13">
        <v>1</v>
      </c>
      <c r="O5" s="13">
        <v>8</v>
      </c>
      <c r="P5" s="13">
        <v>4</v>
      </c>
      <c r="Q5" s="13">
        <v>2</v>
      </c>
      <c r="R5" s="13">
        <v>9</v>
      </c>
      <c r="S5" s="13">
        <v>7</v>
      </c>
      <c r="T5" s="13">
        <v>4</v>
      </c>
      <c r="U5" s="13">
        <v>1</v>
      </c>
      <c r="V5" s="13">
        <v>2</v>
      </c>
      <c r="W5" s="13">
        <v>6</v>
      </c>
      <c r="X5" s="13">
        <v>1</v>
      </c>
      <c r="Y5" s="13">
        <v>3</v>
      </c>
      <c r="Z5" s="13">
        <v>1</v>
      </c>
      <c r="AA5" s="13">
        <v>3</v>
      </c>
      <c r="AB5" s="13">
        <v>5</v>
      </c>
      <c r="AC5" s="13">
        <v>9</v>
      </c>
      <c r="AD5" s="13">
        <v>1</v>
      </c>
      <c r="AE5" s="13">
        <v>5</v>
      </c>
      <c r="AF5" s="13">
        <v>5</v>
      </c>
      <c r="AG5" s="13">
        <v>10</v>
      </c>
      <c r="AH5" s="13">
        <v>4</v>
      </c>
      <c r="AI5" s="13">
        <v>1</v>
      </c>
      <c r="AJ5" s="13">
        <v>7</v>
      </c>
      <c r="AK5" s="13">
        <v>1</v>
      </c>
      <c r="AL5" s="13">
        <v>2</v>
      </c>
      <c r="AM5" s="13">
        <v>4</v>
      </c>
      <c r="AN5" s="13">
        <v>6</v>
      </c>
      <c r="AO5" s="13">
        <v>7</v>
      </c>
      <c r="AP5" s="13">
        <v>7</v>
      </c>
      <c r="AQ5" s="31">
        <v>7</v>
      </c>
      <c r="AR5" s="13">
        <f t="shared" si="0"/>
        <v>133</v>
      </c>
      <c r="AS5" s="32">
        <f t="shared" si="1"/>
        <v>8.0606060606060612E-2</v>
      </c>
    </row>
    <row r="6" spans="1:45" x14ac:dyDescent="0.35">
      <c r="A6" s="13">
        <v>4</v>
      </c>
      <c r="B6" s="10">
        <v>5</v>
      </c>
      <c r="C6" s="10">
        <v>4</v>
      </c>
      <c r="D6" s="10">
        <v>2</v>
      </c>
      <c r="E6" s="10">
        <v>8</v>
      </c>
      <c r="F6" s="10">
        <v>6</v>
      </c>
      <c r="G6" s="10">
        <v>10</v>
      </c>
      <c r="H6" s="10">
        <v>9</v>
      </c>
      <c r="I6" s="10">
        <v>7</v>
      </c>
      <c r="J6" s="10">
        <v>3</v>
      </c>
      <c r="K6" s="10">
        <v>1</v>
      </c>
      <c r="M6" s="30" t="str">
        <v>IKA%</v>
      </c>
      <c r="N6" s="13">
        <v>4</v>
      </c>
      <c r="O6" s="13">
        <v>7</v>
      </c>
      <c r="P6" s="13">
        <v>7</v>
      </c>
      <c r="Q6" s="13">
        <v>8</v>
      </c>
      <c r="R6" s="13">
        <v>3</v>
      </c>
      <c r="S6" s="13">
        <v>6</v>
      </c>
      <c r="T6" s="13">
        <v>5</v>
      </c>
      <c r="U6" s="13">
        <v>8</v>
      </c>
      <c r="V6" s="13">
        <v>10</v>
      </c>
      <c r="W6" s="13">
        <v>5</v>
      </c>
      <c r="X6" s="13">
        <v>9</v>
      </c>
      <c r="Y6" s="13">
        <v>8</v>
      </c>
      <c r="Z6" s="13">
        <v>10</v>
      </c>
      <c r="AA6" s="13">
        <v>5</v>
      </c>
      <c r="AB6" s="13">
        <v>7</v>
      </c>
      <c r="AC6" s="13">
        <v>4</v>
      </c>
      <c r="AD6" s="13">
        <v>10</v>
      </c>
      <c r="AE6" s="13">
        <v>6</v>
      </c>
      <c r="AF6" s="13">
        <v>9</v>
      </c>
      <c r="AG6" s="13">
        <v>9</v>
      </c>
      <c r="AH6" s="13">
        <v>10</v>
      </c>
      <c r="AI6" s="13">
        <v>7</v>
      </c>
      <c r="AJ6" s="13">
        <v>6</v>
      </c>
      <c r="AK6" s="13">
        <v>9</v>
      </c>
      <c r="AL6" s="13">
        <v>8</v>
      </c>
      <c r="AM6" s="13">
        <v>9</v>
      </c>
      <c r="AN6" s="13">
        <v>9</v>
      </c>
      <c r="AO6" s="13">
        <v>8</v>
      </c>
      <c r="AP6" s="13">
        <v>10</v>
      </c>
      <c r="AQ6" s="31">
        <v>10</v>
      </c>
      <c r="AR6" s="13">
        <f t="shared" si="0"/>
        <v>226</v>
      </c>
      <c r="AS6" s="32">
        <f t="shared" si="1"/>
        <v>0.13696969696969696</v>
      </c>
    </row>
    <row r="7" spans="1:45" x14ac:dyDescent="0.35">
      <c r="A7" s="13">
        <v>5</v>
      </c>
      <c r="B7" s="10">
        <v>10</v>
      </c>
      <c r="C7" s="10">
        <v>5</v>
      </c>
      <c r="D7" s="10">
        <v>9</v>
      </c>
      <c r="E7" s="10">
        <v>3</v>
      </c>
      <c r="F7" s="10">
        <v>2</v>
      </c>
      <c r="G7" s="10">
        <v>7</v>
      </c>
      <c r="H7" s="10">
        <v>8</v>
      </c>
      <c r="I7" s="10">
        <v>6</v>
      </c>
      <c r="J7" s="10">
        <v>4</v>
      </c>
      <c r="K7" s="10">
        <v>1</v>
      </c>
      <c r="M7" s="30" t="str">
        <v>Rendemen</v>
      </c>
      <c r="N7" s="13">
        <v>9</v>
      </c>
      <c r="O7" s="13">
        <v>3</v>
      </c>
      <c r="P7" s="13">
        <v>6</v>
      </c>
      <c r="Q7" s="13">
        <v>6</v>
      </c>
      <c r="R7" s="13">
        <v>2</v>
      </c>
      <c r="S7" s="13">
        <v>4</v>
      </c>
      <c r="T7" s="13">
        <v>6</v>
      </c>
      <c r="U7" s="13">
        <v>4</v>
      </c>
      <c r="V7" s="13">
        <v>5</v>
      </c>
      <c r="W7" s="13">
        <v>7</v>
      </c>
      <c r="X7" s="13">
        <v>6</v>
      </c>
      <c r="Y7" s="13">
        <v>2</v>
      </c>
      <c r="Z7" s="13">
        <v>9</v>
      </c>
      <c r="AA7" s="13">
        <v>1</v>
      </c>
      <c r="AB7" s="13">
        <v>9</v>
      </c>
      <c r="AC7" s="13">
        <v>3</v>
      </c>
      <c r="AD7" s="13">
        <v>9</v>
      </c>
      <c r="AE7" s="13">
        <v>3</v>
      </c>
      <c r="AF7" s="13">
        <v>8</v>
      </c>
      <c r="AG7" s="13">
        <v>8</v>
      </c>
      <c r="AH7" s="13">
        <v>3</v>
      </c>
      <c r="AI7" s="13">
        <v>2</v>
      </c>
      <c r="AJ7" s="13">
        <v>8</v>
      </c>
      <c r="AK7" s="13">
        <v>7</v>
      </c>
      <c r="AL7" s="13">
        <v>6</v>
      </c>
      <c r="AM7" s="13">
        <v>2</v>
      </c>
      <c r="AN7" s="13">
        <v>10</v>
      </c>
      <c r="AO7" s="13">
        <v>4</v>
      </c>
      <c r="AP7" s="13">
        <v>5</v>
      </c>
      <c r="AQ7" s="31">
        <v>4</v>
      </c>
      <c r="AR7" s="13">
        <f t="shared" si="0"/>
        <v>161</v>
      </c>
      <c r="AS7" s="32">
        <f t="shared" si="1"/>
        <v>9.757575757575758E-2</v>
      </c>
    </row>
    <row r="8" spans="1:45" x14ac:dyDescent="0.35">
      <c r="A8" s="13">
        <v>6</v>
      </c>
      <c r="B8" s="10">
        <v>9</v>
      </c>
      <c r="C8" s="10">
        <v>8</v>
      </c>
      <c r="D8" s="10">
        <v>7</v>
      </c>
      <c r="E8" s="10">
        <v>6</v>
      </c>
      <c r="F8" s="10">
        <v>4</v>
      </c>
      <c r="G8" s="10">
        <v>5</v>
      </c>
      <c r="H8" s="10">
        <v>3</v>
      </c>
      <c r="I8" s="10">
        <v>10</v>
      </c>
      <c r="J8" s="10">
        <v>2</v>
      </c>
      <c r="K8" s="10">
        <v>1</v>
      </c>
      <c r="M8" s="30" t="str">
        <v>Nilai Warna</v>
      </c>
      <c r="N8" s="13">
        <v>8</v>
      </c>
      <c r="O8" s="13">
        <v>1</v>
      </c>
      <c r="P8" s="13">
        <v>9</v>
      </c>
      <c r="Q8" s="13">
        <v>10</v>
      </c>
      <c r="R8" s="13">
        <v>7</v>
      </c>
      <c r="S8" s="13">
        <v>5</v>
      </c>
      <c r="T8" s="13">
        <v>1</v>
      </c>
      <c r="U8" s="13">
        <v>10</v>
      </c>
      <c r="V8" s="13">
        <v>9</v>
      </c>
      <c r="W8" s="13">
        <v>1</v>
      </c>
      <c r="X8" s="13">
        <v>4</v>
      </c>
      <c r="Y8" s="13">
        <v>4</v>
      </c>
      <c r="Z8" s="13">
        <v>7</v>
      </c>
      <c r="AA8" s="13">
        <v>2</v>
      </c>
      <c r="AB8" s="13">
        <v>1</v>
      </c>
      <c r="AC8" s="13">
        <v>10</v>
      </c>
      <c r="AD8" s="13">
        <v>5</v>
      </c>
      <c r="AE8" s="13">
        <v>2</v>
      </c>
      <c r="AF8" s="13">
        <v>4</v>
      </c>
      <c r="AG8" s="13">
        <v>7</v>
      </c>
      <c r="AH8" s="13">
        <v>2</v>
      </c>
      <c r="AI8" s="13">
        <v>3</v>
      </c>
      <c r="AJ8" s="13">
        <v>3</v>
      </c>
      <c r="AK8" s="13">
        <v>3</v>
      </c>
      <c r="AL8" s="13">
        <v>1</v>
      </c>
      <c r="AM8" s="13">
        <v>1</v>
      </c>
      <c r="AN8" s="13">
        <v>1</v>
      </c>
      <c r="AO8" s="13">
        <v>3</v>
      </c>
      <c r="AP8" s="13">
        <v>6</v>
      </c>
      <c r="AQ8" s="31">
        <v>6</v>
      </c>
      <c r="AR8" s="13">
        <f t="shared" si="0"/>
        <v>136</v>
      </c>
      <c r="AS8" s="32">
        <f t="shared" si="1"/>
        <v>8.2424242424242428E-2</v>
      </c>
    </row>
    <row r="9" spans="1:45" x14ac:dyDescent="0.35">
      <c r="A9" s="13">
        <v>7</v>
      </c>
      <c r="B9" s="10">
        <v>7</v>
      </c>
      <c r="C9" s="10">
        <v>8</v>
      </c>
      <c r="D9" s="10">
        <v>4</v>
      </c>
      <c r="E9" s="10">
        <v>5</v>
      </c>
      <c r="F9" s="10">
        <v>6</v>
      </c>
      <c r="G9" s="10">
        <v>1</v>
      </c>
      <c r="H9" s="10">
        <v>3</v>
      </c>
      <c r="I9" s="10">
        <v>10</v>
      </c>
      <c r="J9" s="10">
        <v>9</v>
      </c>
      <c r="K9" s="10">
        <v>2</v>
      </c>
      <c r="M9" s="30" t="str">
        <v>Warna</v>
      </c>
      <c r="N9" s="13">
        <v>7</v>
      </c>
      <c r="O9" s="13">
        <v>4</v>
      </c>
      <c r="P9" s="13">
        <v>10</v>
      </c>
      <c r="Q9" s="13">
        <v>9</v>
      </c>
      <c r="R9" s="13">
        <v>8</v>
      </c>
      <c r="S9" s="13">
        <v>3</v>
      </c>
      <c r="T9" s="13">
        <v>3</v>
      </c>
      <c r="U9" s="13">
        <v>3</v>
      </c>
      <c r="V9" s="13">
        <v>4</v>
      </c>
      <c r="W9" s="13">
        <v>4</v>
      </c>
      <c r="X9" s="13">
        <v>5</v>
      </c>
      <c r="Y9" s="13">
        <v>5</v>
      </c>
      <c r="Z9" s="13">
        <v>2</v>
      </c>
      <c r="AA9" s="13">
        <v>8</v>
      </c>
      <c r="AB9" s="13">
        <v>6</v>
      </c>
      <c r="AC9" s="13">
        <v>2</v>
      </c>
      <c r="AD9" s="13">
        <v>8</v>
      </c>
      <c r="AE9" s="13">
        <v>1</v>
      </c>
      <c r="AF9" s="13">
        <v>7</v>
      </c>
      <c r="AG9" s="13">
        <v>6</v>
      </c>
      <c r="AH9" s="13">
        <v>5</v>
      </c>
      <c r="AI9" s="13">
        <v>4</v>
      </c>
      <c r="AJ9" s="13">
        <v>4</v>
      </c>
      <c r="AK9" s="13">
        <v>6</v>
      </c>
      <c r="AL9" s="13">
        <v>7</v>
      </c>
      <c r="AM9" s="13">
        <v>3</v>
      </c>
      <c r="AN9" s="13">
        <v>4</v>
      </c>
      <c r="AO9" s="13">
        <v>10</v>
      </c>
      <c r="AP9" s="13">
        <v>3</v>
      </c>
      <c r="AQ9" s="31">
        <v>5</v>
      </c>
      <c r="AR9" s="13">
        <f t="shared" si="0"/>
        <v>156</v>
      </c>
      <c r="AS9" s="32">
        <f t="shared" si="1"/>
        <v>9.4545454545454544E-2</v>
      </c>
    </row>
    <row r="10" spans="1:45" x14ac:dyDescent="0.35">
      <c r="A10" s="13">
        <v>8</v>
      </c>
      <c r="B10" s="10">
        <v>2</v>
      </c>
      <c r="C10" s="10">
        <v>9</v>
      </c>
      <c r="D10" s="10">
        <v>1</v>
      </c>
      <c r="E10" s="10">
        <v>8</v>
      </c>
      <c r="F10" s="10">
        <v>4</v>
      </c>
      <c r="G10" s="10">
        <v>10</v>
      </c>
      <c r="H10" s="10">
        <v>3</v>
      </c>
      <c r="I10" s="10">
        <v>5</v>
      </c>
      <c r="J10" s="10">
        <v>6</v>
      </c>
      <c r="K10" s="10">
        <v>7</v>
      </c>
      <c r="M10" s="30" t="str">
        <v>Rasa</v>
      </c>
      <c r="N10" s="13">
        <v>5</v>
      </c>
      <c r="O10" s="13">
        <v>10</v>
      </c>
      <c r="P10" s="13">
        <v>8</v>
      </c>
      <c r="Q10" s="13">
        <v>7</v>
      </c>
      <c r="R10" s="13">
        <v>6</v>
      </c>
      <c r="S10" s="13">
        <v>10</v>
      </c>
      <c r="T10" s="13">
        <v>10</v>
      </c>
      <c r="U10" s="13">
        <v>5</v>
      </c>
      <c r="V10" s="13">
        <v>8</v>
      </c>
      <c r="W10" s="13">
        <v>9</v>
      </c>
      <c r="X10" s="13">
        <v>10</v>
      </c>
      <c r="Y10" s="13">
        <v>6</v>
      </c>
      <c r="Z10" s="13">
        <v>6</v>
      </c>
      <c r="AA10" s="13">
        <v>10</v>
      </c>
      <c r="AB10" s="13">
        <v>3</v>
      </c>
      <c r="AC10" s="13">
        <v>6</v>
      </c>
      <c r="AD10" s="13">
        <v>7</v>
      </c>
      <c r="AE10" s="13">
        <v>10</v>
      </c>
      <c r="AF10" s="13">
        <v>3</v>
      </c>
      <c r="AG10" s="13">
        <v>3</v>
      </c>
      <c r="AH10" s="13">
        <v>7</v>
      </c>
      <c r="AI10" s="13">
        <v>10</v>
      </c>
      <c r="AJ10" s="13">
        <v>5</v>
      </c>
      <c r="AK10" s="13">
        <v>5</v>
      </c>
      <c r="AL10" s="13">
        <v>10</v>
      </c>
      <c r="AM10" s="13">
        <v>10</v>
      </c>
      <c r="AN10" s="13">
        <v>5</v>
      </c>
      <c r="AO10" s="13">
        <v>5</v>
      </c>
      <c r="AP10" s="13">
        <v>4</v>
      </c>
      <c r="AQ10" s="31">
        <v>8</v>
      </c>
      <c r="AR10" s="13">
        <f t="shared" si="0"/>
        <v>211</v>
      </c>
      <c r="AS10" s="32">
        <f t="shared" si="1"/>
        <v>0.12787878787878787</v>
      </c>
    </row>
    <row r="11" spans="1:45" x14ac:dyDescent="0.35">
      <c r="A11" s="13">
        <v>9</v>
      </c>
      <c r="B11" s="10">
        <v>3</v>
      </c>
      <c r="C11" s="10">
        <v>1</v>
      </c>
      <c r="D11" s="10">
        <v>2</v>
      </c>
      <c r="E11" s="10">
        <v>10</v>
      </c>
      <c r="F11" s="10">
        <v>5</v>
      </c>
      <c r="G11" s="10">
        <v>9</v>
      </c>
      <c r="H11" s="10">
        <v>4</v>
      </c>
      <c r="I11" s="10">
        <v>8</v>
      </c>
      <c r="J11" s="10">
        <v>6</v>
      </c>
      <c r="K11" s="10">
        <v>7</v>
      </c>
      <c r="M11" s="30" t="str">
        <v>Aroma</v>
      </c>
      <c r="N11" s="13">
        <v>6</v>
      </c>
      <c r="O11" s="13">
        <v>9</v>
      </c>
      <c r="P11" s="13">
        <v>5</v>
      </c>
      <c r="Q11" s="13">
        <v>3</v>
      </c>
      <c r="R11" s="13">
        <v>4</v>
      </c>
      <c r="S11" s="13">
        <v>2</v>
      </c>
      <c r="T11" s="13">
        <v>9</v>
      </c>
      <c r="U11" s="13">
        <v>6</v>
      </c>
      <c r="V11" s="13">
        <v>6</v>
      </c>
      <c r="W11" s="13">
        <v>3</v>
      </c>
      <c r="X11" s="13">
        <v>3</v>
      </c>
      <c r="Y11" s="13">
        <v>7</v>
      </c>
      <c r="Z11" s="13">
        <v>5</v>
      </c>
      <c r="AA11" s="13">
        <v>9</v>
      </c>
      <c r="AB11" s="13">
        <v>2</v>
      </c>
      <c r="AC11" s="13">
        <v>5</v>
      </c>
      <c r="AD11" s="13">
        <v>6</v>
      </c>
      <c r="AE11" s="13">
        <v>8</v>
      </c>
      <c r="AF11" s="13">
        <v>2</v>
      </c>
      <c r="AG11" s="13">
        <v>5</v>
      </c>
      <c r="AH11" s="13">
        <v>6</v>
      </c>
      <c r="AI11" s="13">
        <v>9</v>
      </c>
      <c r="AJ11" s="13">
        <v>2</v>
      </c>
      <c r="AK11" s="13">
        <v>4</v>
      </c>
      <c r="AL11" s="13">
        <v>9</v>
      </c>
      <c r="AM11" s="13">
        <v>7</v>
      </c>
      <c r="AN11" s="13">
        <v>2</v>
      </c>
      <c r="AO11" s="13">
        <v>1</v>
      </c>
      <c r="AP11" s="13">
        <v>1</v>
      </c>
      <c r="AQ11" s="31">
        <v>3</v>
      </c>
      <c r="AR11" s="13">
        <f t="shared" si="0"/>
        <v>149</v>
      </c>
      <c r="AS11" s="32">
        <f t="shared" si="1"/>
        <v>9.0303030303030302E-2</v>
      </c>
    </row>
    <row r="12" spans="1:45" x14ac:dyDescent="0.35">
      <c r="A12" s="13">
        <v>10</v>
      </c>
      <c r="B12" s="10">
        <v>10</v>
      </c>
      <c r="C12" s="10">
        <v>8</v>
      </c>
      <c r="D12" s="10">
        <v>6</v>
      </c>
      <c r="E12" s="10">
        <v>5</v>
      </c>
      <c r="F12" s="10">
        <v>7</v>
      </c>
      <c r="G12" s="10">
        <v>1</v>
      </c>
      <c r="H12" s="10">
        <v>4</v>
      </c>
      <c r="I12" s="10">
        <v>9</v>
      </c>
      <c r="J12" s="10">
        <v>3</v>
      </c>
      <c r="K12" s="10">
        <v>2</v>
      </c>
      <c r="M12" s="30" t="str">
        <v>Tekstur</v>
      </c>
      <c r="N12" s="13">
        <v>10</v>
      </c>
      <c r="O12" s="13">
        <v>2</v>
      </c>
      <c r="P12" s="13">
        <v>1</v>
      </c>
      <c r="Q12" s="13">
        <v>1</v>
      </c>
      <c r="R12" s="13">
        <v>1</v>
      </c>
      <c r="S12" s="13">
        <v>1</v>
      </c>
      <c r="T12" s="13">
        <v>2</v>
      </c>
      <c r="U12" s="13">
        <v>7</v>
      </c>
      <c r="V12" s="13">
        <v>7</v>
      </c>
      <c r="W12" s="13">
        <v>2</v>
      </c>
      <c r="X12" s="13">
        <v>2</v>
      </c>
      <c r="Y12" s="13">
        <v>9</v>
      </c>
      <c r="Z12" s="13">
        <v>4</v>
      </c>
      <c r="AA12" s="13">
        <v>7</v>
      </c>
      <c r="AB12" s="13">
        <v>4</v>
      </c>
      <c r="AC12" s="13">
        <v>1</v>
      </c>
      <c r="AD12" s="13">
        <v>3</v>
      </c>
      <c r="AE12" s="13">
        <v>7</v>
      </c>
      <c r="AF12" s="13">
        <v>1</v>
      </c>
      <c r="AG12" s="13">
        <v>4</v>
      </c>
      <c r="AH12" s="13">
        <v>1</v>
      </c>
      <c r="AI12" s="13">
        <v>8</v>
      </c>
      <c r="AJ12" s="13">
        <v>1</v>
      </c>
      <c r="AK12" s="13">
        <v>2</v>
      </c>
      <c r="AL12" s="13">
        <v>5</v>
      </c>
      <c r="AM12" s="13">
        <v>6</v>
      </c>
      <c r="AN12" s="13">
        <v>3</v>
      </c>
      <c r="AO12" s="13">
        <v>2</v>
      </c>
      <c r="AP12" s="13">
        <v>2</v>
      </c>
      <c r="AQ12" s="31">
        <v>9</v>
      </c>
      <c r="AR12" s="13">
        <f t="shared" si="0"/>
        <v>115</v>
      </c>
      <c r="AS12" s="32">
        <f t="shared" si="1"/>
        <v>6.9696969696969702E-2</v>
      </c>
    </row>
    <row r="13" spans="1:45" x14ac:dyDescent="0.35">
      <c r="A13" s="13">
        <v>11</v>
      </c>
      <c r="B13" s="10">
        <v>7</v>
      </c>
      <c r="C13" s="10">
        <v>8</v>
      </c>
      <c r="D13" s="10">
        <v>1</v>
      </c>
      <c r="E13" s="10">
        <v>9</v>
      </c>
      <c r="F13" s="10">
        <v>6</v>
      </c>
      <c r="G13" s="10">
        <v>4</v>
      </c>
      <c r="H13" s="10">
        <v>5</v>
      </c>
      <c r="I13" s="10">
        <v>10</v>
      </c>
      <c r="J13" s="10">
        <v>3</v>
      </c>
      <c r="K13" s="10">
        <v>2</v>
      </c>
      <c r="M13" s="29" t="s">
        <v>41</v>
      </c>
      <c r="N13" s="13">
        <f>SUM(_xlfn.ANCHORARRAY(N3))</f>
        <v>55</v>
      </c>
      <c r="O13" s="13">
        <f t="shared" ref="O13:AQ13" si="2">SUM(_xlfn.ANCHORARRAY(O3))</f>
        <v>55</v>
      </c>
      <c r="P13" s="13">
        <f t="shared" si="2"/>
        <v>55</v>
      </c>
      <c r="Q13" s="13">
        <f t="shared" si="2"/>
        <v>55</v>
      </c>
      <c r="R13" s="13">
        <f t="shared" si="2"/>
        <v>55</v>
      </c>
      <c r="S13" s="13">
        <f t="shared" si="2"/>
        <v>55</v>
      </c>
      <c r="T13" s="13">
        <f t="shared" si="2"/>
        <v>55</v>
      </c>
      <c r="U13" s="13">
        <f t="shared" si="2"/>
        <v>55</v>
      </c>
      <c r="V13" s="13">
        <f t="shared" si="2"/>
        <v>55</v>
      </c>
      <c r="W13" s="13">
        <f t="shared" si="2"/>
        <v>55</v>
      </c>
      <c r="X13" s="13">
        <f t="shared" si="2"/>
        <v>55</v>
      </c>
      <c r="Y13" s="13">
        <f t="shared" si="2"/>
        <v>55</v>
      </c>
      <c r="Z13" s="13">
        <f t="shared" si="2"/>
        <v>55</v>
      </c>
      <c r="AA13" s="13">
        <f t="shared" si="2"/>
        <v>55</v>
      </c>
      <c r="AB13" s="13">
        <f t="shared" si="2"/>
        <v>55</v>
      </c>
      <c r="AC13" s="13">
        <f t="shared" si="2"/>
        <v>55</v>
      </c>
      <c r="AD13" s="13">
        <f t="shared" si="2"/>
        <v>55</v>
      </c>
      <c r="AE13" s="13">
        <f t="shared" si="2"/>
        <v>55</v>
      </c>
      <c r="AF13" s="13">
        <f t="shared" si="2"/>
        <v>55</v>
      </c>
      <c r="AG13" s="13">
        <f t="shared" si="2"/>
        <v>55</v>
      </c>
      <c r="AH13" s="13">
        <f t="shared" si="2"/>
        <v>55</v>
      </c>
      <c r="AI13" s="13">
        <f t="shared" si="2"/>
        <v>55</v>
      </c>
      <c r="AJ13" s="13">
        <f t="shared" si="2"/>
        <v>55</v>
      </c>
      <c r="AK13" s="13">
        <f t="shared" si="2"/>
        <v>55</v>
      </c>
      <c r="AL13" s="13">
        <f t="shared" si="2"/>
        <v>55</v>
      </c>
      <c r="AM13" s="13">
        <f t="shared" si="2"/>
        <v>55</v>
      </c>
      <c r="AN13" s="13">
        <f t="shared" si="2"/>
        <v>55</v>
      </c>
      <c r="AO13" s="13">
        <f t="shared" si="2"/>
        <v>55</v>
      </c>
      <c r="AP13" s="13">
        <f t="shared" si="2"/>
        <v>55</v>
      </c>
      <c r="AQ13" s="13">
        <f t="shared" si="2"/>
        <v>55</v>
      </c>
      <c r="AR13" s="13">
        <f>SUM(AR3:AR12)</f>
        <v>1650</v>
      </c>
      <c r="AS13" s="1"/>
    </row>
    <row r="14" spans="1:45" x14ac:dyDescent="0.35">
      <c r="A14" s="13">
        <v>12</v>
      </c>
      <c r="B14" s="10">
        <v>10</v>
      </c>
      <c r="C14" s="10">
        <v>1</v>
      </c>
      <c r="D14" s="10">
        <v>3</v>
      </c>
      <c r="E14" s="10">
        <v>8</v>
      </c>
      <c r="F14" s="10">
        <v>2</v>
      </c>
      <c r="G14" s="10">
        <v>4</v>
      </c>
      <c r="H14" s="10">
        <v>5</v>
      </c>
      <c r="I14" s="10">
        <v>6</v>
      </c>
      <c r="J14" s="10">
        <v>7</v>
      </c>
      <c r="K14" s="10">
        <v>9</v>
      </c>
    </row>
    <row r="15" spans="1:45" ht="14.5" customHeight="1" x14ac:dyDescent="0.35">
      <c r="A15" s="13">
        <v>13</v>
      </c>
      <c r="B15" s="10">
        <v>3</v>
      </c>
      <c r="C15" s="10">
        <v>8</v>
      </c>
      <c r="D15" s="10">
        <v>1</v>
      </c>
      <c r="E15" s="10">
        <v>10</v>
      </c>
      <c r="F15" s="10">
        <v>9</v>
      </c>
      <c r="G15" s="10">
        <v>7</v>
      </c>
      <c r="H15" s="10">
        <v>2</v>
      </c>
      <c r="I15" s="10">
        <v>6</v>
      </c>
      <c r="J15" s="10">
        <v>5</v>
      </c>
      <c r="K15" s="10">
        <v>4</v>
      </c>
      <c r="M15" s="89" t="s">
        <v>71</v>
      </c>
      <c r="N15" s="84" t="s">
        <v>0</v>
      </c>
      <c r="O15" s="84"/>
      <c r="P15" s="84"/>
      <c r="Q15" s="84"/>
      <c r="R15" s="84"/>
      <c r="S15" s="84"/>
      <c r="T15" s="84"/>
      <c r="U15" s="95" t="s">
        <v>73</v>
      </c>
      <c r="V15" s="96" t="s">
        <v>75</v>
      </c>
      <c r="W15" s="96" t="s">
        <v>74</v>
      </c>
    </row>
    <row r="16" spans="1:45" x14ac:dyDescent="0.35">
      <c r="A16" s="13">
        <v>14</v>
      </c>
      <c r="B16" s="10">
        <v>6</v>
      </c>
      <c r="C16" s="10">
        <v>4</v>
      </c>
      <c r="D16" s="10">
        <v>3</v>
      </c>
      <c r="E16" s="10">
        <v>5</v>
      </c>
      <c r="F16" s="10">
        <v>1</v>
      </c>
      <c r="G16" s="10">
        <v>2</v>
      </c>
      <c r="H16" s="10">
        <v>8</v>
      </c>
      <c r="I16" s="10">
        <v>10</v>
      </c>
      <c r="J16" s="10">
        <v>9</v>
      </c>
      <c r="K16" s="10">
        <v>7</v>
      </c>
      <c r="M16" s="94"/>
      <c r="N16" s="84" t="s">
        <v>23</v>
      </c>
      <c r="O16" s="84" t="s">
        <v>24</v>
      </c>
      <c r="P16" s="84" t="s">
        <v>25</v>
      </c>
      <c r="Q16" s="84" t="s">
        <v>26</v>
      </c>
      <c r="R16" s="84" t="s">
        <v>27</v>
      </c>
      <c r="S16" s="84" t="s">
        <v>28</v>
      </c>
      <c r="T16" s="84" t="s">
        <v>29</v>
      </c>
      <c r="U16" s="95"/>
      <c r="V16" s="96"/>
      <c r="W16" s="96"/>
      <c r="Y16" s="5"/>
    </row>
    <row r="17" spans="1:30" x14ac:dyDescent="0.35">
      <c r="A17" s="13">
        <v>15</v>
      </c>
      <c r="B17" s="10">
        <v>8</v>
      </c>
      <c r="C17" s="10">
        <v>10</v>
      </c>
      <c r="D17" s="10">
        <v>5</v>
      </c>
      <c r="E17" s="10">
        <v>7</v>
      </c>
      <c r="F17" s="10">
        <v>9</v>
      </c>
      <c r="G17" s="10">
        <v>1</v>
      </c>
      <c r="H17" s="10">
        <v>6</v>
      </c>
      <c r="I17" s="10">
        <v>3</v>
      </c>
      <c r="J17" s="10">
        <v>2</v>
      </c>
      <c r="K17" s="10">
        <v>4</v>
      </c>
      <c r="M17" s="90"/>
      <c r="N17" s="84"/>
      <c r="O17" s="84"/>
      <c r="P17" s="84"/>
      <c r="Q17" s="84"/>
      <c r="R17" s="84"/>
      <c r="S17" s="84"/>
      <c r="T17" s="84"/>
      <c r="U17" s="95"/>
      <c r="V17" s="96"/>
      <c r="W17" s="96"/>
      <c r="AD17" s="5"/>
    </row>
    <row r="18" spans="1:30" x14ac:dyDescent="0.35">
      <c r="A18" s="13">
        <v>16</v>
      </c>
      <c r="B18" s="10">
        <v>7</v>
      </c>
      <c r="C18" s="10">
        <v>8</v>
      </c>
      <c r="D18" s="10">
        <v>9</v>
      </c>
      <c r="E18" s="10">
        <v>4</v>
      </c>
      <c r="F18" s="10">
        <v>3</v>
      </c>
      <c r="G18" s="10">
        <v>10</v>
      </c>
      <c r="H18" s="10">
        <v>2</v>
      </c>
      <c r="I18" s="10">
        <v>6</v>
      </c>
      <c r="J18" s="10">
        <v>5</v>
      </c>
      <c r="K18" s="10">
        <v>1</v>
      </c>
      <c r="M18" s="33" t="s">
        <v>56</v>
      </c>
      <c r="N18" s="14">
        <v>19.47</v>
      </c>
      <c r="O18" s="14">
        <v>17.68</v>
      </c>
      <c r="P18" s="14">
        <v>17.420000000000002</v>
      </c>
      <c r="Q18" s="14">
        <v>21.73</v>
      </c>
      <c r="R18" s="14">
        <v>16.649999999999999</v>
      </c>
      <c r="S18" s="14">
        <v>15.6</v>
      </c>
      <c r="T18" s="14">
        <v>11.98</v>
      </c>
      <c r="U18" s="14">
        <f>Q18</f>
        <v>21.73</v>
      </c>
      <c r="V18" s="14">
        <f>T18</f>
        <v>11.98</v>
      </c>
      <c r="W18" s="14">
        <f>U18-V18</f>
        <v>9.75</v>
      </c>
      <c r="Y18" s="5"/>
      <c r="AD18" s="5"/>
    </row>
    <row r="19" spans="1:30" x14ac:dyDescent="0.35">
      <c r="A19" s="13">
        <v>17</v>
      </c>
      <c r="B19" s="10">
        <v>4</v>
      </c>
      <c r="C19" s="10">
        <v>2</v>
      </c>
      <c r="D19" s="10">
        <v>1</v>
      </c>
      <c r="E19" s="10">
        <v>10</v>
      </c>
      <c r="F19" s="10">
        <v>9</v>
      </c>
      <c r="G19" s="10">
        <v>5</v>
      </c>
      <c r="H19" s="10">
        <v>8</v>
      </c>
      <c r="I19" s="10">
        <v>7</v>
      </c>
      <c r="J19" s="10">
        <v>6</v>
      </c>
      <c r="K19" s="10">
        <v>3</v>
      </c>
      <c r="M19" s="29" t="s">
        <v>62</v>
      </c>
      <c r="N19" s="14">
        <v>7.3899971910807976</v>
      </c>
      <c r="O19" s="14">
        <v>7.3767267110925072</v>
      </c>
      <c r="P19" s="14">
        <v>7.5335994108120286</v>
      </c>
      <c r="Q19" s="14">
        <v>7.4254827576622962</v>
      </c>
      <c r="R19" s="14">
        <v>7.1099013442000381</v>
      </c>
      <c r="S19" s="14">
        <v>6.9708342666303711</v>
      </c>
      <c r="T19" s="14">
        <v>7.8522645753310805</v>
      </c>
      <c r="U19" s="14">
        <f>S19</f>
        <v>6.9708342666303711</v>
      </c>
      <c r="V19" s="14">
        <f>T19</f>
        <v>7.8522645753310805</v>
      </c>
      <c r="W19" s="14">
        <f>V19-U19</f>
        <v>0.88143030870070938</v>
      </c>
      <c r="Y19" s="5"/>
      <c r="AD19" s="5"/>
    </row>
    <row r="20" spans="1:30" x14ac:dyDescent="0.35">
      <c r="A20" s="13">
        <v>18</v>
      </c>
      <c r="B20" s="10">
        <v>4</v>
      </c>
      <c r="C20" s="10">
        <v>9</v>
      </c>
      <c r="D20" s="10">
        <v>5</v>
      </c>
      <c r="E20" s="10">
        <v>6</v>
      </c>
      <c r="F20" s="10">
        <v>3</v>
      </c>
      <c r="G20" s="10">
        <v>2</v>
      </c>
      <c r="H20" s="10">
        <v>1</v>
      </c>
      <c r="I20" s="10">
        <v>10</v>
      </c>
      <c r="J20" s="10">
        <v>8</v>
      </c>
      <c r="K20" s="10">
        <v>7</v>
      </c>
      <c r="M20" s="29" t="s">
        <v>63</v>
      </c>
      <c r="N20" s="14">
        <v>0.94734494709893724</v>
      </c>
      <c r="O20" s="14">
        <v>1.0347290115419265</v>
      </c>
      <c r="P20" s="14">
        <v>1.049710091970492</v>
      </c>
      <c r="Q20" s="14">
        <v>1.1402466755646983</v>
      </c>
      <c r="R20" s="14">
        <v>1.3049516528002418</v>
      </c>
      <c r="S20" s="14">
        <v>1.2441285772267505</v>
      </c>
      <c r="T20" s="14">
        <v>1.3351557807475534</v>
      </c>
      <c r="U20" s="14">
        <f>N20</f>
        <v>0.94734494709893724</v>
      </c>
      <c r="V20" s="14">
        <f>T20</f>
        <v>1.3351557807475534</v>
      </c>
      <c r="W20" s="14">
        <f>V20-U20</f>
        <v>0.38781083364861613</v>
      </c>
      <c r="Y20" s="5"/>
      <c r="AD20" s="5"/>
    </row>
    <row r="21" spans="1:30" x14ac:dyDescent="0.35">
      <c r="A21" s="13">
        <v>19</v>
      </c>
      <c r="B21" s="10">
        <v>10</v>
      </c>
      <c r="C21" s="10">
        <v>6</v>
      </c>
      <c r="D21" s="10">
        <v>5</v>
      </c>
      <c r="E21" s="10">
        <v>9</v>
      </c>
      <c r="F21" s="10">
        <v>8</v>
      </c>
      <c r="G21" s="10">
        <v>4</v>
      </c>
      <c r="H21" s="10">
        <v>7</v>
      </c>
      <c r="I21" s="10">
        <v>3</v>
      </c>
      <c r="J21" s="10">
        <v>2</v>
      </c>
      <c r="K21" s="10">
        <v>1</v>
      </c>
      <c r="M21" s="29" t="s">
        <v>64</v>
      </c>
      <c r="N21" s="14">
        <v>92.804134298753894</v>
      </c>
      <c r="O21" s="14">
        <v>92.116098664965619</v>
      </c>
      <c r="P21" s="14">
        <v>89.297464338464721</v>
      </c>
      <c r="Q21" s="14">
        <v>90.1962789020522</v>
      </c>
      <c r="R21" s="14">
        <v>91.400329741470699</v>
      </c>
      <c r="S21" s="14">
        <v>90.095382914434367</v>
      </c>
      <c r="T21" s="14">
        <v>85.716652868048513</v>
      </c>
      <c r="U21" s="14">
        <f>N21</f>
        <v>92.804134298753894</v>
      </c>
      <c r="V21" s="14">
        <f>T21</f>
        <v>85.716652868048513</v>
      </c>
      <c r="W21" s="14">
        <f t="shared" ref="W21:W25" si="3">U21-V21</f>
        <v>7.0874814307053811</v>
      </c>
      <c r="Y21" s="5"/>
      <c r="AD21" s="5"/>
    </row>
    <row r="22" spans="1:30" x14ac:dyDescent="0.35">
      <c r="A22" s="13">
        <v>20</v>
      </c>
      <c r="B22" s="10">
        <v>1</v>
      </c>
      <c r="C22" s="10">
        <v>2</v>
      </c>
      <c r="D22" s="10">
        <v>10</v>
      </c>
      <c r="E22" s="10">
        <v>9</v>
      </c>
      <c r="F22" s="10">
        <v>8</v>
      </c>
      <c r="G22" s="10">
        <v>7</v>
      </c>
      <c r="H22" s="10">
        <v>6</v>
      </c>
      <c r="I22" s="10">
        <v>3</v>
      </c>
      <c r="J22" s="10">
        <v>5</v>
      </c>
      <c r="K22" s="10">
        <v>4</v>
      </c>
      <c r="M22" s="29" t="s">
        <v>55</v>
      </c>
      <c r="N22" s="14">
        <v>17.66393442622951</v>
      </c>
      <c r="O22" s="14">
        <v>16.92622950819672</v>
      </c>
      <c r="P22" s="14">
        <v>17.459016393442624</v>
      </c>
      <c r="Q22" s="14">
        <v>17.5</v>
      </c>
      <c r="R22" s="14">
        <v>17.540983606557379</v>
      </c>
      <c r="S22" s="14">
        <v>17.459016393442624</v>
      </c>
      <c r="T22" s="14">
        <v>17.622950819672131</v>
      </c>
      <c r="U22" s="14">
        <f>N22</f>
        <v>17.66393442622951</v>
      </c>
      <c r="V22" s="14">
        <f>O22</f>
        <v>16.92622950819672</v>
      </c>
      <c r="W22" s="14">
        <f>U22-V22</f>
        <v>0.73770491803279015</v>
      </c>
      <c r="Y22" s="5"/>
      <c r="AD22" s="5"/>
    </row>
    <row r="23" spans="1:30" x14ac:dyDescent="0.35">
      <c r="A23" s="13">
        <v>21</v>
      </c>
      <c r="B23" s="10">
        <v>9</v>
      </c>
      <c r="C23" s="10">
        <v>8</v>
      </c>
      <c r="D23" s="10">
        <v>4</v>
      </c>
      <c r="E23" s="10">
        <v>10</v>
      </c>
      <c r="F23" s="10">
        <v>3</v>
      </c>
      <c r="G23" s="10">
        <v>2</v>
      </c>
      <c r="H23" s="10">
        <v>5</v>
      </c>
      <c r="I23" s="10">
        <v>7</v>
      </c>
      <c r="J23" s="10">
        <v>6</v>
      </c>
      <c r="K23" s="10">
        <v>1</v>
      </c>
      <c r="M23" s="29" t="s">
        <v>65</v>
      </c>
      <c r="N23" s="14">
        <v>79.022500000000008</v>
      </c>
      <c r="O23" s="14">
        <v>77.300000000000011</v>
      </c>
      <c r="P23" s="14">
        <v>77.320000000000007</v>
      </c>
      <c r="Q23" s="14">
        <v>74.64</v>
      </c>
      <c r="R23" s="14">
        <v>76.974999999999994</v>
      </c>
      <c r="S23" s="14">
        <v>76.254999999999995</v>
      </c>
      <c r="T23" s="14">
        <v>75.649999999999991</v>
      </c>
      <c r="U23" s="14">
        <f>N23</f>
        <v>79.022500000000008</v>
      </c>
      <c r="V23" s="14">
        <f>Q23</f>
        <v>74.64</v>
      </c>
      <c r="W23" s="14">
        <f t="shared" si="3"/>
        <v>4.3825000000000074</v>
      </c>
      <c r="Y23" s="5"/>
      <c r="AD23" s="5"/>
    </row>
    <row r="24" spans="1:30" x14ac:dyDescent="0.35">
      <c r="A24" s="13">
        <v>22</v>
      </c>
      <c r="B24" s="10">
        <v>5</v>
      </c>
      <c r="C24" s="10">
        <v>6</v>
      </c>
      <c r="D24" s="10">
        <v>1</v>
      </c>
      <c r="E24" s="10">
        <v>7</v>
      </c>
      <c r="F24" s="10">
        <v>2</v>
      </c>
      <c r="G24" s="10">
        <v>3</v>
      </c>
      <c r="H24" s="10">
        <v>4</v>
      </c>
      <c r="I24" s="10">
        <v>10</v>
      </c>
      <c r="J24" s="10">
        <v>9</v>
      </c>
      <c r="K24" s="10">
        <v>8</v>
      </c>
      <c r="M24" s="29" t="s">
        <v>58</v>
      </c>
      <c r="N24" s="14">
        <v>4.7166666666666668</v>
      </c>
      <c r="O24" s="14">
        <v>4.1333333333333337</v>
      </c>
      <c r="P24" s="14">
        <v>4.55</v>
      </c>
      <c r="Q24" s="14">
        <v>3.8166666666666669</v>
      </c>
      <c r="R24" s="14">
        <v>4.2333333333333334</v>
      </c>
      <c r="S24" s="14">
        <v>3.9333333333333331</v>
      </c>
      <c r="T24" s="14">
        <v>2.6166666666666667</v>
      </c>
      <c r="U24" s="14">
        <f>N24</f>
        <v>4.7166666666666668</v>
      </c>
      <c r="V24" s="14">
        <f>T24</f>
        <v>2.6166666666666667</v>
      </c>
      <c r="W24" s="14">
        <f t="shared" si="3"/>
        <v>2.1</v>
      </c>
      <c r="Y24" s="5"/>
    </row>
    <row r="25" spans="1:30" x14ac:dyDescent="0.35">
      <c r="A25" s="13">
        <v>23</v>
      </c>
      <c r="B25" s="10">
        <v>10</v>
      </c>
      <c r="C25" s="10">
        <v>9</v>
      </c>
      <c r="D25" s="10">
        <v>7</v>
      </c>
      <c r="E25" s="10">
        <v>6</v>
      </c>
      <c r="F25" s="10">
        <v>8</v>
      </c>
      <c r="G25" s="10">
        <v>3</v>
      </c>
      <c r="H25" s="10">
        <v>4</v>
      </c>
      <c r="I25" s="10">
        <v>5</v>
      </c>
      <c r="J25" s="10">
        <v>2</v>
      </c>
      <c r="K25" s="10">
        <v>1</v>
      </c>
      <c r="M25" s="29" t="s">
        <v>59</v>
      </c>
      <c r="N25" s="14">
        <v>4.1833333333333336</v>
      </c>
      <c r="O25" s="14">
        <v>4.4000000000000004</v>
      </c>
      <c r="P25" s="14">
        <v>3.4666666666666668</v>
      </c>
      <c r="Q25" s="14">
        <v>3.9333333333333331</v>
      </c>
      <c r="R25" s="14">
        <v>4.083333333333333</v>
      </c>
      <c r="S25" s="14">
        <v>4.0666666666666664</v>
      </c>
      <c r="T25" s="14">
        <v>3.8666666666666667</v>
      </c>
      <c r="U25" s="14">
        <f>O25</f>
        <v>4.4000000000000004</v>
      </c>
      <c r="V25" s="14">
        <f>P25</f>
        <v>3.4666666666666668</v>
      </c>
      <c r="W25" s="14">
        <f t="shared" si="3"/>
        <v>0.93333333333333357</v>
      </c>
    </row>
    <row r="26" spans="1:30" x14ac:dyDescent="0.35">
      <c r="A26" s="13">
        <v>24</v>
      </c>
      <c r="B26" s="10">
        <v>10</v>
      </c>
      <c r="C26" s="10">
        <v>8</v>
      </c>
      <c r="D26" s="10">
        <v>1</v>
      </c>
      <c r="E26" s="10">
        <v>9</v>
      </c>
      <c r="F26" s="10">
        <v>7</v>
      </c>
      <c r="G26" s="10">
        <v>3</v>
      </c>
      <c r="H26" s="10">
        <v>6</v>
      </c>
      <c r="I26" s="10">
        <v>5</v>
      </c>
      <c r="J26" s="10">
        <v>4</v>
      </c>
      <c r="K26" s="10">
        <v>2</v>
      </c>
      <c r="M26" s="29" t="s">
        <v>60</v>
      </c>
      <c r="N26" s="14">
        <v>4.5333333333333332</v>
      </c>
      <c r="O26" s="14">
        <v>4.75</v>
      </c>
      <c r="P26" s="14">
        <v>4.05</v>
      </c>
      <c r="Q26" s="14">
        <v>3.2833333333333332</v>
      </c>
      <c r="R26" s="14">
        <v>3.8</v>
      </c>
      <c r="S26" s="14">
        <v>4.3166666666666664</v>
      </c>
      <c r="T26" s="14">
        <v>3.2666666666666666</v>
      </c>
      <c r="U26" s="14">
        <f>O26</f>
        <v>4.75</v>
      </c>
      <c r="V26" s="14">
        <f>T26</f>
        <v>3.2666666666666666</v>
      </c>
      <c r="W26" s="14">
        <f>U26-V26</f>
        <v>1.4833333333333334</v>
      </c>
    </row>
    <row r="27" spans="1:30" x14ac:dyDescent="0.35">
      <c r="A27" s="13">
        <v>25</v>
      </c>
      <c r="B27" s="10">
        <v>4</v>
      </c>
      <c r="C27" s="10">
        <v>3</v>
      </c>
      <c r="D27" s="10">
        <v>2</v>
      </c>
      <c r="E27" s="10">
        <v>8</v>
      </c>
      <c r="F27" s="10">
        <v>6</v>
      </c>
      <c r="G27" s="10">
        <v>1</v>
      </c>
      <c r="H27" s="10">
        <v>7</v>
      </c>
      <c r="I27" s="10">
        <v>10</v>
      </c>
      <c r="J27" s="10">
        <v>9</v>
      </c>
      <c r="K27" s="10">
        <v>5</v>
      </c>
      <c r="M27" s="29" t="s">
        <v>61</v>
      </c>
      <c r="N27" s="14">
        <v>4.2666666666666666</v>
      </c>
      <c r="O27" s="14">
        <v>4.5999999999999996</v>
      </c>
      <c r="P27" s="14">
        <v>3.9666666666666668</v>
      </c>
      <c r="Q27" s="14">
        <v>3.45</v>
      </c>
      <c r="R27" s="14">
        <v>3.9833333333333334</v>
      </c>
      <c r="S27" s="14">
        <v>4.3166666666666664</v>
      </c>
      <c r="T27" s="14">
        <v>3.4166666666666665</v>
      </c>
      <c r="U27" s="14">
        <f>O27</f>
        <v>4.5999999999999996</v>
      </c>
      <c r="V27" s="14">
        <f>T27</f>
        <v>3.4166666666666665</v>
      </c>
      <c r="W27" s="14">
        <f>U27-V27</f>
        <v>1.1833333333333331</v>
      </c>
    </row>
    <row r="28" spans="1:30" x14ac:dyDescent="0.35">
      <c r="A28" s="13">
        <v>26</v>
      </c>
      <c r="B28" s="10">
        <v>5</v>
      </c>
      <c r="C28" s="10">
        <v>8</v>
      </c>
      <c r="D28" s="10">
        <v>4</v>
      </c>
      <c r="E28" s="10">
        <v>9</v>
      </c>
      <c r="F28" s="10">
        <v>2</v>
      </c>
      <c r="G28" s="10">
        <v>1</v>
      </c>
      <c r="H28" s="10">
        <v>3</v>
      </c>
      <c r="I28" s="10">
        <v>10</v>
      </c>
      <c r="J28" s="10">
        <v>7</v>
      </c>
      <c r="K28" s="10">
        <v>6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30" x14ac:dyDescent="0.35">
      <c r="A29" s="13">
        <v>27</v>
      </c>
      <c r="B29" s="10">
        <v>8</v>
      </c>
      <c r="C29" s="10">
        <v>7</v>
      </c>
      <c r="D29" s="10">
        <v>6</v>
      </c>
      <c r="E29" s="10">
        <v>9</v>
      </c>
      <c r="F29" s="10">
        <v>10</v>
      </c>
      <c r="G29" s="10">
        <v>1</v>
      </c>
      <c r="H29" s="10">
        <v>4</v>
      </c>
      <c r="I29" s="10">
        <v>5</v>
      </c>
      <c r="J29" s="10">
        <v>2</v>
      </c>
      <c r="K29" s="10">
        <v>3</v>
      </c>
    </row>
    <row r="30" spans="1:30" x14ac:dyDescent="0.35">
      <c r="A30" s="13">
        <v>28</v>
      </c>
      <c r="B30" s="10">
        <v>9</v>
      </c>
      <c r="C30" s="10">
        <v>6</v>
      </c>
      <c r="D30" s="10">
        <v>7</v>
      </c>
      <c r="E30" s="10">
        <v>8</v>
      </c>
      <c r="F30" s="10">
        <v>4</v>
      </c>
      <c r="G30" s="10">
        <v>3</v>
      </c>
      <c r="H30" s="10">
        <v>10</v>
      </c>
      <c r="I30" s="10">
        <v>5</v>
      </c>
      <c r="J30" s="10">
        <v>1</v>
      </c>
      <c r="K30" s="10">
        <v>2</v>
      </c>
      <c r="M30" s="85" t="s">
        <v>71</v>
      </c>
      <c r="N30" s="82" t="s">
        <v>0</v>
      </c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3"/>
    </row>
    <row r="31" spans="1:30" x14ac:dyDescent="0.35">
      <c r="A31" s="13">
        <v>29</v>
      </c>
      <c r="B31" s="10">
        <v>9</v>
      </c>
      <c r="C31" s="10">
        <v>8</v>
      </c>
      <c r="D31" s="10">
        <v>7</v>
      </c>
      <c r="E31" s="10">
        <v>10</v>
      </c>
      <c r="F31" s="10">
        <v>5</v>
      </c>
      <c r="G31" s="10">
        <v>6</v>
      </c>
      <c r="H31" s="10">
        <v>3</v>
      </c>
      <c r="I31" s="10">
        <v>4</v>
      </c>
      <c r="J31" s="10">
        <v>1</v>
      </c>
      <c r="K31" s="10">
        <v>2</v>
      </c>
      <c r="M31" s="86"/>
      <c r="N31" s="81" t="s">
        <v>72</v>
      </c>
      <c r="O31" s="81" t="s">
        <v>23</v>
      </c>
      <c r="P31" s="81"/>
      <c r="Q31" s="81" t="s">
        <v>24</v>
      </c>
      <c r="R31" s="81"/>
      <c r="S31" s="81" t="s">
        <v>25</v>
      </c>
      <c r="T31" s="81"/>
      <c r="U31" s="81" t="s">
        <v>26</v>
      </c>
      <c r="V31" s="81"/>
      <c r="W31" s="82" t="s">
        <v>27</v>
      </c>
      <c r="X31" s="83"/>
      <c r="Y31" s="81" t="s">
        <v>28</v>
      </c>
      <c r="Z31" s="81"/>
      <c r="AA31" s="81" t="s">
        <v>29</v>
      </c>
      <c r="AB31" s="81"/>
    </row>
    <row r="32" spans="1:30" x14ac:dyDescent="0.35">
      <c r="A32" s="13">
        <v>30</v>
      </c>
      <c r="B32" s="10">
        <v>2</v>
      </c>
      <c r="C32" s="10">
        <v>1</v>
      </c>
      <c r="D32" s="10">
        <v>7</v>
      </c>
      <c r="E32" s="10">
        <v>10</v>
      </c>
      <c r="F32" s="10">
        <v>4</v>
      </c>
      <c r="G32" s="10">
        <v>6</v>
      </c>
      <c r="H32" s="10">
        <v>5</v>
      </c>
      <c r="I32" s="10">
        <v>8</v>
      </c>
      <c r="J32" s="10">
        <v>3</v>
      </c>
      <c r="K32" s="10">
        <v>9</v>
      </c>
      <c r="M32" s="87"/>
      <c r="N32" s="81"/>
      <c r="O32" s="59" t="s">
        <v>76</v>
      </c>
      <c r="P32" s="59" t="s">
        <v>77</v>
      </c>
      <c r="Q32" s="59" t="s">
        <v>76</v>
      </c>
      <c r="R32" s="59" t="s">
        <v>77</v>
      </c>
      <c r="S32" s="59" t="s">
        <v>76</v>
      </c>
      <c r="T32" s="59" t="s">
        <v>77</v>
      </c>
      <c r="U32" s="59" t="s">
        <v>76</v>
      </c>
      <c r="V32" s="59" t="s">
        <v>77</v>
      </c>
      <c r="W32" s="59" t="s">
        <v>76</v>
      </c>
      <c r="X32" s="59" t="s">
        <v>77</v>
      </c>
      <c r="Y32" s="59" t="s">
        <v>76</v>
      </c>
      <c r="Z32" s="59" t="s">
        <v>77</v>
      </c>
      <c r="AA32" s="59" t="s">
        <v>76</v>
      </c>
      <c r="AB32" s="59" t="s">
        <v>77</v>
      </c>
    </row>
    <row r="33" spans="1:28" x14ac:dyDescent="0.3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M33" s="63" t="s">
        <v>56</v>
      </c>
      <c r="N33" s="60">
        <f t="shared" ref="N33:N42" si="4">AS3</f>
        <v>0.11393939393939394</v>
      </c>
      <c r="O33" s="61">
        <f>(N18-V18)/W18</f>
        <v>0.7682051282051281</v>
      </c>
      <c r="P33" s="61">
        <f>N33*O33</f>
        <v>8.7528826728826711E-2</v>
      </c>
      <c r="Q33" s="61">
        <f>(O18-V18)/W18</f>
        <v>0.58461538461538454</v>
      </c>
      <c r="R33" s="61">
        <f>N33*Q33</f>
        <v>6.6610722610722595E-2</v>
      </c>
      <c r="S33" s="61">
        <f>(P18-V18)/W18</f>
        <v>0.55794871794871803</v>
      </c>
      <c r="T33" s="61">
        <f>N33*S33</f>
        <v>6.3572338772338782E-2</v>
      </c>
      <c r="U33" s="61">
        <f>(Q18-V18)/W18</f>
        <v>1</v>
      </c>
      <c r="V33" s="61">
        <f>N33*U33</f>
        <v>0.11393939393939394</v>
      </c>
      <c r="W33" s="61">
        <f>(R18-V18)/W18</f>
        <v>0.4789743589743588</v>
      </c>
      <c r="X33" s="61">
        <f t="shared" ref="X33:X42" si="5">N33*W33</f>
        <v>5.4574048174048151E-2</v>
      </c>
      <c r="Y33" s="61">
        <f>(S18-V18)/W18</f>
        <v>0.37128205128205122</v>
      </c>
      <c r="Z33" s="61">
        <f t="shared" ref="Z33:Z42" si="6">N33*Y33</f>
        <v>4.2303651903651894E-2</v>
      </c>
      <c r="AA33" s="61">
        <f t="shared" ref="AA33:AA42" si="7">(T18-V18)/W18</f>
        <v>0</v>
      </c>
      <c r="AB33" s="61">
        <f t="shared" ref="AB33:AB42" si="8">N33*AA33</f>
        <v>0</v>
      </c>
    </row>
    <row r="34" spans="1:28" x14ac:dyDescent="0.35">
      <c r="M34" s="64" t="s">
        <v>62</v>
      </c>
      <c r="N34" s="60">
        <f t="shared" si="4"/>
        <v>0.10606060606060606</v>
      </c>
      <c r="O34" s="61">
        <f>(V19-N19)/W19</f>
        <v>0.52445142819254509</v>
      </c>
      <c r="P34" s="61">
        <f>N34*O34</f>
        <v>5.5623636323451756E-2</v>
      </c>
      <c r="Q34" s="61">
        <f>(V19-O19)/W19</f>
        <v>0.5395070484239981</v>
      </c>
      <c r="R34" s="61">
        <f t="shared" ref="R34:R42" si="9">N34*Q34</f>
        <v>5.7220444529817983E-2</v>
      </c>
      <c r="S34" s="61">
        <f>(V19-P19)/W19</f>
        <v>0.36153188899164007</v>
      </c>
      <c r="T34" s="61">
        <f t="shared" ref="T34:T42" si="10">N34*S34</f>
        <v>3.8344291256689096E-2</v>
      </c>
      <c r="U34" s="61">
        <f>(V19-Q19)/W19</f>
        <v>0.48419235582889236</v>
      </c>
      <c r="V34" s="61">
        <f t="shared" ref="V34:V42" si="11">N34*U34</f>
        <v>5.1353734709124951E-2</v>
      </c>
      <c r="W34" s="61">
        <f>(V19-R19)/W19</f>
        <v>0.84222566866952686</v>
      </c>
      <c r="X34" s="61">
        <f t="shared" si="5"/>
        <v>8.9326964858889218E-2</v>
      </c>
      <c r="Y34" s="61">
        <f>(V19-S19)/W19</f>
        <v>1</v>
      </c>
      <c r="Z34" s="61">
        <f t="shared" si="6"/>
        <v>0.10606060606060606</v>
      </c>
      <c r="AA34" s="61">
        <f t="shared" si="7"/>
        <v>0</v>
      </c>
      <c r="AB34" s="61">
        <f t="shared" si="8"/>
        <v>0</v>
      </c>
    </row>
    <row r="35" spans="1:28" x14ac:dyDescent="0.35">
      <c r="M35" s="64" t="s">
        <v>63</v>
      </c>
      <c r="N35" s="60">
        <f t="shared" si="4"/>
        <v>8.0606060606060612E-2</v>
      </c>
      <c r="O35" s="61">
        <f>(V20-N20)/W20</f>
        <v>1</v>
      </c>
      <c r="P35" s="61">
        <f t="shared" ref="P35:P42" si="12">N35*O35</f>
        <v>8.0606060606060612E-2</v>
      </c>
      <c r="Q35" s="61">
        <f>(V20-O20)/W20</f>
        <v>0.77467348289149296</v>
      </c>
      <c r="R35" s="61">
        <f t="shared" si="9"/>
        <v>6.2443377711859739E-2</v>
      </c>
      <c r="S35" s="61">
        <f>(V20-P20)/W20</f>
        <v>0.73604361717160072</v>
      </c>
      <c r="T35" s="61">
        <f t="shared" si="10"/>
        <v>5.9329576414438125E-2</v>
      </c>
      <c r="U35" s="61">
        <f>(V20-Q20)/W20</f>
        <v>0.50258808746806816</v>
      </c>
      <c r="V35" s="61">
        <f t="shared" si="11"/>
        <v>4.0511645838335192E-2</v>
      </c>
      <c r="W35" s="61">
        <f>(V20-R20)/W20</f>
        <v>7.7883662153385311E-2</v>
      </c>
      <c r="X35" s="61">
        <f t="shared" si="5"/>
        <v>6.2778951917577255E-3</v>
      </c>
      <c r="Y35" s="61">
        <f>(V20-S20)/W20</f>
        <v>0.2347206308405502</v>
      </c>
      <c r="Z35" s="61">
        <f t="shared" si="6"/>
        <v>1.8919905395026169E-2</v>
      </c>
      <c r="AA35" s="61">
        <f t="shared" si="7"/>
        <v>0</v>
      </c>
      <c r="AB35" s="61">
        <f t="shared" si="8"/>
        <v>0</v>
      </c>
    </row>
    <row r="36" spans="1:28" x14ac:dyDescent="0.35">
      <c r="M36" s="64" t="s">
        <v>64</v>
      </c>
      <c r="N36" s="60">
        <f t="shared" si="4"/>
        <v>0.13696969696969696</v>
      </c>
      <c r="O36" s="61">
        <f t="shared" ref="O36:O42" si="13">(N21-V21)/W21</f>
        <v>1</v>
      </c>
      <c r="P36" s="61">
        <f t="shared" si="12"/>
        <v>0.13696969696969696</v>
      </c>
      <c r="Q36" s="61">
        <f t="shared" ref="Q36:Q42" si="14">(O21-V21)/W21</f>
        <v>0.90292240755545827</v>
      </c>
      <c r="R36" s="61">
        <f t="shared" si="9"/>
        <v>0.12367300855002034</v>
      </c>
      <c r="S36" s="61">
        <f t="shared" ref="S36:S42" si="15">(P21-V21)/W21</f>
        <v>0.5052304553353627</v>
      </c>
      <c r="T36" s="61">
        <f t="shared" si="10"/>
        <v>6.9201262367146646E-2</v>
      </c>
      <c r="U36" s="61">
        <f t="shared" ref="U36:U42" si="16">(Q21-V21)/W21</f>
        <v>0.63204765723920242</v>
      </c>
      <c r="V36" s="61">
        <f t="shared" si="11"/>
        <v>8.6571376082460447E-2</v>
      </c>
      <c r="W36" s="61">
        <f t="shared" ref="W36:W42" si="17">(R21-V21)/W21</f>
        <v>0.80193181865684537</v>
      </c>
      <c r="X36" s="61">
        <f t="shared" si="5"/>
        <v>0.10984035819178609</v>
      </c>
      <c r="Y36" s="61">
        <f t="shared" ref="Y36:Y42" si="18">(S21-V21)/W21</f>
        <v>0.61781185449258547</v>
      </c>
      <c r="Z36" s="61">
        <f t="shared" si="6"/>
        <v>8.4621502494135942E-2</v>
      </c>
      <c r="AA36" s="61">
        <f t="shared" si="7"/>
        <v>0</v>
      </c>
      <c r="AB36" s="61">
        <f t="shared" si="8"/>
        <v>0</v>
      </c>
    </row>
    <row r="37" spans="1:28" x14ac:dyDescent="0.35">
      <c r="M37" s="64" t="s">
        <v>55</v>
      </c>
      <c r="N37" s="60">
        <f t="shared" si="4"/>
        <v>9.757575757575758E-2</v>
      </c>
      <c r="O37" s="61">
        <f t="shared" si="13"/>
        <v>1</v>
      </c>
      <c r="P37" s="61">
        <f t="shared" si="12"/>
        <v>9.757575757575758E-2</v>
      </c>
      <c r="Q37" s="61">
        <f t="shared" si="14"/>
        <v>0</v>
      </c>
      <c r="R37" s="61">
        <f t="shared" si="9"/>
        <v>0</v>
      </c>
      <c r="S37" s="61">
        <f t="shared" si="15"/>
        <v>0.72222222222222332</v>
      </c>
      <c r="T37" s="61">
        <f t="shared" si="10"/>
        <v>7.0471380471380587E-2</v>
      </c>
      <c r="U37" s="61">
        <f t="shared" si="16"/>
        <v>0.77777777777777668</v>
      </c>
      <c r="V37" s="61">
        <f t="shared" si="11"/>
        <v>7.5892255892255789E-2</v>
      </c>
      <c r="W37" s="61">
        <f t="shared" si="17"/>
        <v>0.83333333333333492</v>
      </c>
      <c r="X37" s="61">
        <f t="shared" si="5"/>
        <v>8.1313131313131476E-2</v>
      </c>
      <c r="Y37" s="61">
        <f t="shared" si="18"/>
        <v>0.72222222222222332</v>
      </c>
      <c r="Z37" s="61">
        <f t="shared" si="6"/>
        <v>7.0471380471380587E-2</v>
      </c>
      <c r="AA37" s="61">
        <f t="shared" si="7"/>
        <v>0.94444444444444176</v>
      </c>
      <c r="AB37" s="61">
        <f t="shared" si="8"/>
        <v>9.2154882154881892E-2</v>
      </c>
    </row>
    <row r="38" spans="1:28" x14ac:dyDescent="0.35">
      <c r="M38" s="64" t="s">
        <v>65</v>
      </c>
      <c r="N38" s="60">
        <f>AS8</f>
        <v>8.2424242424242428E-2</v>
      </c>
      <c r="O38" s="61">
        <f>(N23-V23)/W23</f>
        <v>1</v>
      </c>
      <c r="P38" s="61">
        <f t="shared" si="12"/>
        <v>8.2424242424242428E-2</v>
      </c>
      <c r="Q38" s="61">
        <f t="shared" si="14"/>
        <v>0.60695949800342419</v>
      </c>
      <c r="R38" s="61">
        <f t="shared" si="9"/>
        <v>5.0028176805130727E-2</v>
      </c>
      <c r="S38" s="61">
        <f t="shared" si="15"/>
        <v>0.61152310325156922</v>
      </c>
      <c r="T38" s="61">
        <f t="shared" si="10"/>
        <v>5.0404328510432375E-2</v>
      </c>
      <c r="U38" s="61">
        <f t="shared" si="16"/>
        <v>0</v>
      </c>
      <c r="V38" s="61">
        <f t="shared" si="11"/>
        <v>0</v>
      </c>
      <c r="W38" s="61">
        <f t="shared" si="17"/>
        <v>0.53280091272104735</v>
      </c>
      <c r="X38" s="61">
        <f t="shared" si="5"/>
        <v>4.3915711593977239E-2</v>
      </c>
      <c r="Y38" s="61">
        <f t="shared" si="18"/>
        <v>0.36851112378779055</v>
      </c>
      <c r="Z38" s="61">
        <f t="shared" si="6"/>
        <v>3.037425020311486E-2</v>
      </c>
      <c r="AA38" s="61">
        <f t="shared" si="7"/>
        <v>0.23046206503137232</v>
      </c>
      <c r="AB38" s="61">
        <f t="shared" si="8"/>
        <v>1.8995661117737355E-2</v>
      </c>
    </row>
    <row r="39" spans="1:28" x14ac:dyDescent="0.35">
      <c r="M39" s="64" t="s">
        <v>58</v>
      </c>
      <c r="N39" s="60">
        <f t="shared" si="4"/>
        <v>9.4545454545454544E-2</v>
      </c>
      <c r="O39" s="61">
        <f t="shared" si="13"/>
        <v>1</v>
      </c>
      <c r="P39" s="61">
        <f t="shared" si="12"/>
        <v>9.4545454545454544E-2</v>
      </c>
      <c r="Q39" s="61">
        <f t="shared" si="14"/>
        <v>0.72222222222222232</v>
      </c>
      <c r="R39" s="61">
        <f t="shared" si="9"/>
        <v>6.8282828282828292E-2</v>
      </c>
      <c r="S39" s="61">
        <f t="shared" si="15"/>
        <v>0.92063492063492047</v>
      </c>
      <c r="T39" s="61">
        <f t="shared" si="10"/>
        <v>8.7041847041847031E-2</v>
      </c>
      <c r="U39" s="61">
        <f t="shared" si="16"/>
        <v>0.57142857142857151</v>
      </c>
      <c r="V39" s="61">
        <f t="shared" si="11"/>
        <v>5.4025974025974033E-2</v>
      </c>
      <c r="W39" s="61">
        <f t="shared" si="17"/>
        <v>0.76984126984126977</v>
      </c>
      <c r="X39" s="61">
        <f t="shared" si="5"/>
        <v>7.2784992784992772E-2</v>
      </c>
      <c r="Y39" s="61">
        <f t="shared" si="18"/>
        <v>0.62698412698412687</v>
      </c>
      <c r="Z39" s="61">
        <f t="shared" si="6"/>
        <v>5.9278499278499264E-2</v>
      </c>
      <c r="AA39" s="61">
        <f t="shared" si="7"/>
        <v>0</v>
      </c>
      <c r="AB39" s="61">
        <f t="shared" si="8"/>
        <v>0</v>
      </c>
    </row>
    <row r="40" spans="1:28" x14ac:dyDescent="0.35">
      <c r="M40" s="64" t="s">
        <v>59</v>
      </c>
      <c r="N40" s="60">
        <f t="shared" si="4"/>
        <v>0.12787878787878787</v>
      </c>
      <c r="O40" s="61">
        <f t="shared" si="13"/>
        <v>0.76785714285714279</v>
      </c>
      <c r="P40" s="61">
        <f t="shared" si="12"/>
        <v>9.8192640692640679E-2</v>
      </c>
      <c r="Q40" s="61">
        <f t="shared" si="14"/>
        <v>1</v>
      </c>
      <c r="R40" s="61">
        <f t="shared" si="9"/>
        <v>0.12787878787878787</v>
      </c>
      <c r="S40" s="61">
        <f t="shared" si="15"/>
        <v>0</v>
      </c>
      <c r="T40" s="61">
        <f t="shared" si="10"/>
        <v>0</v>
      </c>
      <c r="U40" s="61">
        <f t="shared" si="16"/>
        <v>0.4999999999999995</v>
      </c>
      <c r="V40" s="61">
        <f t="shared" si="11"/>
        <v>6.3939393939393865E-2</v>
      </c>
      <c r="W40" s="61">
        <f t="shared" si="17"/>
        <v>0.66071428571428514</v>
      </c>
      <c r="X40" s="61">
        <f t="shared" si="5"/>
        <v>8.4491341991341909E-2</v>
      </c>
      <c r="Y40" s="61">
        <f t="shared" si="18"/>
        <v>0.64285714285714235</v>
      </c>
      <c r="Z40" s="61">
        <f t="shared" si="6"/>
        <v>8.2207792207792132E-2</v>
      </c>
      <c r="AA40" s="61">
        <f t="shared" si="7"/>
        <v>0.42857142857142838</v>
      </c>
      <c r="AB40" s="61">
        <f t="shared" si="8"/>
        <v>5.4805194805194773E-2</v>
      </c>
    </row>
    <row r="41" spans="1:28" x14ac:dyDescent="0.35">
      <c r="M41" s="64" t="s">
        <v>60</v>
      </c>
      <c r="N41" s="60">
        <f t="shared" si="4"/>
        <v>9.0303030303030302E-2</v>
      </c>
      <c r="O41" s="61">
        <f t="shared" si="13"/>
        <v>0.8539325842696629</v>
      </c>
      <c r="P41" s="61">
        <f t="shared" si="12"/>
        <v>7.711270003404834E-2</v>
      </c>
      <c r="Q41" s="61">
        <f t="shared" si="14"/>
        <v>1</v>
      </c>
      <c r="R41" s="61">
        <f t="shared" si="9"/>
        <v>9.0303030303030302E-2</v>
      </c>
      <c r="S41" s="61">
        <f t="shared" si="15"/>
        <v>0.52808988764044928</v>
      </c>
      <c r="T41" s="61">
        <f t="shared" si="10"/>
        <v>4.768811712631936E-2</v>
      </c>
      <c r="U41" s="61">
        <f t="shared" si="16"/>
        <v>1.1235955056179735E-2</v>
      </c>
      <c r="V41" s="61">
        <f t="shared" si="11"/>
        <v>1.0146407899216852E-3</v>
      </c>
      <c r="W41" s="61">
        <f t="shared" si="17"/>
        <v>0.35955056179775269</v>
      </c>
      <c r="X41" s="61">
        <f t="shared" si="5"/>
        <v>3.2468505277494029E-2</v>
      </c>
      <c r="Y41" s="61">
        <f t="shared" si="18"/>
        <v>0.70786516853932568</v>
      </c>
      <c r="Z41" s="61">
        <f t="shared" si="6"/>
        <v>6.3922369765066378E-2</v>
      </c>
      <c r="AA41" s="61">
        <f t="shared" si="7"/>
        <v>0</v>
      </c>
      <c r="AB41" s="61">
        <f t="shared" si="8"/>
        <v>0</v>
      </c>
    </row>
    <row r="42" spans="1:28" x14ac:dyDescent="0.35">
      <c r="M42" s="64" t="s">
        <v>61</v>
      </c>
      <c r="N42" s="60">
        <f t="shared" si="4"/>
        <v>6.9696969696969702E-2</v>
      </c>
      <c r="O42" s="61">
        <f t="shared" si="13"/>
        <v>0.71830985915492973</v>
      </c>
      <c r="P42" s="61">
        <f t="shared" si="12"/>
        <v>5.0064020486555713E-2</v>
      </c>
      <c r="Q42" s="61">
        <f t="shared" si="14"/>
        <v>1</v>
      </c>
      <c r="R42" s="61">
        <f t="shared" si="9"/>
        <v>6.9696969696969702E-2</v>
      </c>
      <c r="S42" s="61">
        <f t="shared" si="15"/>
        <v>0.46478873239436652</v>
      </c>
      <c r="T42" s="61">
        <f t="shared" si="10"/>
        <v>3.2394366197183125E-2</v>
      </c>
      <c r="U42" s="61">
        <f t="shared" si="16"/>
        <v>2.8169014084507324E-2</v>
      </c>
      <c r="V42" s="61">
        <f t="shared" si="11"/>
        <v>1.9632949210414198E-3</v>
      </c>
      <c r="W42" s="61">
        <f t="shared" si="17"/>
        <v>0.47887323943661997</v>
      </c>
      <c r="X42" s="61">
        <f t="shared" si="5"/>
        <v>3.3376013657703818E-2</v>
      </c>
      <c r="Y42" s="61">
        <f t="shared" si="18"/>
        <v>0.76056338028169024</v>
      </c>
      <c r="Z42" s="61">
        <f t="shared" si="6"/>
        <v>5.3008962868117807E-2</v>
      </c>
      <c r="AA42" s="61">
        <f t="shared" si="7"/>
        <v>0</v>
      </c>
      <c r="AB42" s="61">
        <f t="shared" si="8"/>
        <v>0</v>
      </c>
    </row>
    <row r="43" spans="1:28" x14ac:dyDescent="0.35">
      <c r="M43" s="64" t="s">
        <v>41</v>
      </c>
      <c r="N43" s="62"/>
      <c r="O43" s="60">
        <f t="shared" ref="O43:AB43" si="19">SUM(O33:O42)</f>
        <v>8.6327561426794084</v>
      </c>
      <c r="P43" s="80">
        <f t="shared" si="19"/>
        <v>0.86064303638673534</v>
      </c>
      <c r="Q43" s="60">
        <f t="shared" si="19"/>
        <v>7.1309000437119803</v>
      </c>
      <c r="R43" s="60">
        <f t="shared" si="19"/>
        <v>0.71613734636916748</v>
      </c>
      <c r="S43" s="60">
        <f t="shared" si="19"/>
        <v>5.4080135455908502</v>
      </c>
      <c r="T43" s="60">
        <f t="shared" si="19"/>
        <v>0.51844750815777507</v>
      </c>
      <c r="U43" s="60">
        <f t="shared" si="19"/>
        <v>4.5074394188831981</v>
      </c>
      <c r="V43" s="60">
        <f t="shared" si="19"/>
        <v>0.48921171013790132</v>
      </c>
      <c r="W43" s="60">
        <f t="shared" si="19"/>
        <v>5.8361291112984253</v>
      </c>
      <c r="X43" s="60">
        <f>SUM(X33:X42)</f>
        <v>0.60836896303512245</v>
      </c>
      <c r="Y43" s="60">
        <f t="shared" si="19"/>
        <v>6.0528177012874851</v>
      </c>
      <c r="Z43" s="60">
        <f t="shared" si="19"/>
        <v>0.61116892064739115</v>
      </c>
      <c r="AA43" s="60">
        <f t="shared" si="19"/>
        <v>1.6034779380472424</v>
      </c>
      <c r="AB43" s="60">
        <f t="shared" si="19"/>
        <v>0.16595573807781402</v>
      </c>
    </row>
  </sheetData>
  <mergeCells count="25">
    <mergeCell ref="A1:A2"/>
    <mergeCell ref="B1:K1"/>
    <mergeCell ref="N1:AQ1"/>
    <mergeCell ref="V15:V17"/>
    <mergeCell ref="W15:W17"/>
    <mergeCell ref="N15:T15"/>
    <mergeCell ref="N16:N17"/>
    <mergeCell ref="O16:O17"/>
    <mergeCell ref="P16:P17"/>
    <mergeCell ref="Q16:Q17"/>
    <mergeCell ref="R16:R17"/>
    <mergeCell ref="S16:S17"/>
    <mergeCell ref="U31:V31"/>
    <mergeCell ref="W31:X31"/>
    <mergeCell ref="Y31:Z31"/>
    <mergeCell ref="AA31:AB31"/>
    <mergeCell ref="M15:M17"/>
    <mergeCell ref="M30:M32"/>
    <mergeCell ref="N30:AB30"/>
    <mergeCell ref="U15:U17"/>
    <mergeCell ref="N31:N32"/>
    <mergeCell ref="O31:P31"/>
    <mergeCell ref="Q31:R31"/>
    <mergeCell ref="S31:T31"/>
    <mergeCell ref="T16:T1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IKA</vt:lpstr>
      <vt:lpstr>Rendemen</vt:lpstr>
      <vt:lpstr>Nilai Warna</vt:lpstr>
      <vt:lpstr>Kurva Kadar Glutamat</vt:lpstr>
      <vt:lpstr>Kadar Glutamat</vt:lpstr>
      <vt:lpstr>Kadar Air</vt:lpstr>
      <vt:lpstr>Kadar Abu</vt:lpstr>
      <vt:lpstr>Perlakuan 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YESY DWITA ARVIALIKA</cp:lastModifiedBy>
  <dcterms:created xsi:type="dcterms:W3CDTF">2023-05-03T00:31:54Z</dcterms:created>
  <dcterms:modified xsi:type="dcterms:W3CDTF">2026-04-02T07:42:50Z</dcterms:modified>
</cp:coreProperties>
</file>